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889" firstSheet="7" activeTab="13"/>
  </bookViews>
  <sheets>
    <sheet name="审核定案表  " sheetId="14" r:id="rId1"/>
    <sheet name="封-2 招标控制价" sheetId="1" r:id="rId2"/>
    <sheet name="扉-2 招标控制价" sheetId="2" r:id="rId3"/>
    <sheet name="表-01 总说明 " sheetId="15" r:id="rId4"/>
    <sheet name="表-02 建设项目招标控制价汇总表" sheetId="4" r:id="rId5"/>
    <sheet name="表-03 单项工程招标控制价汇总表" sheetId="5" r:id="rId6"/>
    <sheet name="表-04 单位工程招标控制价汇总表" sheetId="6" r:id="rId7"/>
    <sheet name="表-08 分部分项工程和单价措施项目清单与计价表" sheetId="7" r:id="rId8"/>
    <sheet name="表-09 工程量清单综合单价分析表" sheetId="8" r:id="rId9"/>
    <sheet name="表-11 总价措施项目清单与计价表" sheetId="9" r:id="rId10"/>
    <sheet name="表-14 税前项目清单与计价表" sheetId="10" r:id="rId11"/>
    <sheet name="表-15 规费、增值税计价表" sheetId="11" r:id="rId12"/>
    <sheet name="主要材料及价格表(全部工料机)" sheetId="12" r:id="rId13"/>
    <sheet name="税前项目工程量清单综合单价分析表" sheetId="13" r:id="rId14"/>
  </sheets>
  <definedNames>
    <definedName name="_xlnm.Print_Area" localSheetId="0">'审核定案表  '!$A$1:$F$14</definedName>
    <definedName name="_xlnm.Print_Area" localSheetId="3">'表-01 总说明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<sst xmlns="http://schemas.openxmlformats.org/spreadsheetml/2006/main" count="7259" uniqueCount="1646">
  <si>
    <t>控制价审核定案表</t>
  </si>
  <si>
    <t>采购单位：广西警察学院</t>
  </si>
  <si>
    <t>审核单位：广西瑞真工程造价咨询有限责任公司</t>
  </si>
  <si>
    <t>项目名称：广西警察学院仙葫校区教师发展中心多功能智慧教室环境改造工程</t>
  </si>
  <si>
    <t>序号</t>
  </si>
  <si>
    <t>项目名称或内容</t>
  </si>
  <si>
    <r>
      <rPr>
        <b/>
        <sz val="12"/>
        <rFont val="宋体"/>
        <charset val="134"/>
      </rPr>
      <t>送审金额</t>
    </r>
    <r>
      <rPr>
        <b/>
        <sz val="12"/>
        <rFont val="Times New Roman"/>
        <charset val="134"/>
      </rPr>
      <t xml:space="preserve">
</t>
    </r>
    <r>
      <rPr>
        <b/>
        <sz val="12"/>
        <rFont val="宋体"/>
        <charset val="134"/>
      </rPr>
      <t>（元）</t>
    </r>
    <r>
      <rPr>
        <b/>
        <sz val="12"/>
        <rFont val="Times New Roman"/>
        <charset val="134"/>
      </rPr>
      <t xml:space="preserve">
</t>
    </r>
    <r>
      <rPr>
        <b/>
        <sz val="12"/>
        <rFont val="宋体"/>
        <charset val="134"/>
      </rPr>
      <t>①</t>
    </r>
  </si>
  <si>
    <r>
      <rPr>
        <b/>
        <sz val="12"/>
        <rFont val="宋体"/>
        <charset val="134"/>
      </rPr>
      <t>定案金额</t>
    </r>
    <r>
      <rPr>
        <b/>
        <sz val="12"/>
        <rFont val="Times New Roman"/>
        <charset val="134"/>
      </rPr>
      <t xml:space="preserve">
</t>
    </r>
    <r>
      <rPr>
        <b/>
        <sz val="12"/>
        <rFont val="宋体"/>
        <charset val="134"/>
      </rPr>
      <t>（元）</t>
    </r>
    <r>
      <rPr>
        <b/>
        <sz val="12"/>
        <rFont val="Times New Roman"/>
        <charset val="134"/>
      </rPr>
      <t xml:space="preserve">
</t>
    </r>
    <r>
      <rPr>
        <b/>
        <sz val="12"/>
        <rFont val="宋体"/>
        <charset val="134"/>
      </rPr>
      <t>②</t>
    </r>
  </si>
  <si>
    <r>
      <rPr>
        <b/>
        <sz val="11"/>
        <rFont val="宋体"/>
        <charset val="134"/>
      </rPr>
      <t>审增金额（＋）</t>
    </r>
    <r>
      <rPr>
        <b/>
        <sz val="11"/>
        <rFont val="Times New Roman"/>
        <charset val="134"/>
      </rPr>
      <t xml:space="preserve">
</t>
    </r>
    <r>
      <rPr>
        <b/>
        <sz val="11"/>
        <rFont val="宋体"/>
        <charset val="134"/>
      </rPr>
      <t>审减金额（－）</t>
    </r>
    <r>
      <rPr>
        <b/>
        <sz val="11"/>
        <rFont val="Times New Roman"/>
        <charset val="134"/>
      </rPr>
      <t xml:space="preserve">
</t>
    </r>
    <r>
      <rPr>
        <b/>
        <sz val="11"/>
        <rFont val="宋体"/>
        <charset val="134"/>
      </rPr>
      <t>③</t>
    </r>
    <r>
      <rPr>
        <b/>
        <sz val="11"/>
        <rFont val="Times New Roman"/>
        <charset val="134"/>
      </rPr>
      <t>=</t>
    </r>
    <r>
      <rPr>
        <b/>
        <sz val="11"/>
        <rFont val="宋体"/>
        <charset val="134"/>
      </rPr>
      <t>②</t>
    </r>
    <r>
      <rPr>
        <b/>
        <sz val="11"/>
        <rFont val="Times New Roman"/>
        <charset val="134"/>
      </rPr>
      <t>-</t>
    </r>
    <r>
      <rPr>
        <b/>
        <sz val="11"/>
        <rFont val="宋体"/>
        <charset val="134"/>
      </rPr>
      <t>①</t>
    </r>
  </si>
  <si>
    <t>备注</t>
  </si>
  <si>
    <t>广西警察学院仙葫校区教师发展中心多功能智慧教室环境改造工程</t>
  </si>
  <si>
    <r>
      <rPr>
        <b/>
        <sz val="12"/>
        <rFont val="宋体"/>
        <charset val="134"/>
      </rPr>
      <t>合</t>
    </r>
    <r>
      <rPr>
        <b/>
        <sz val="12"/>
        <rFont val="Times New Roman"/>
        <charset val="134"/>
      </rPr>
      <t xml:space="preserve">     </t>
    </r>
    <r>
      <rPr>
        <b/>
        <sz val="12"/>
        <rFont val="宋体"/>
        <charset val="134"/>
      </rPr>
      <t>计</t>
    </r>
  </si>
  <si>
    <t>定案金额（大写）</t>
  </si>
  <si>
    <t>审核依据：定额、计价规范、送审资料等。</t>
  </si>
  <si>
    <r>
      <rPr>
        <b/>
        <sz val="12"/>
        <rFont val="Times New Roman"/>
        <charset val="134"/>
      </rPr>
      <t xml:space="preserve">
</t>
    </r>
    <r>
      <rPr>
        <b/>
        <sz val="12"/>
        <rFont val="宋体"/>
        <charset val="134"/>
      </rPr>
      <t>建设单位：（公章）</t>
    </r>
  </si>
  <si>
    <r>
      <rPr>
        <b/>
        <sz val="12"/>
        <rFont val="Times New Roman"/>
        <charset val="134"/>
      </rPr>
      <t xml:space="preserve">
</t>
    </r>
    <r>
      <rPr>
        <b/>
        <sz val="12"/>
        <rFont val="宋体"/>
        <charset val="134"/>
      </rPr>
      <t>审核单位：（公章）</t>
    </r>
  </si>
  <si>
    <t>经办人：</t>
  </si>
  <si>
    <t>法定代表人或授权委托人：</t>
  </si>
  <si>
    <t>法定代表人：</t>
  </si>
  <si>
    <r>
      <rPr>
        <b/>
        <sz val="12"/>
        <rFont val="宋体"/>
        <charset val="134"/>
      </rPr>
      <t>日</t>
    </r>
    <r>
      <rPr>
        <b/>
        <sz val="12"/>
        <rFont val="Times New Roman"/>
        <charset val="134"/>
      </rPr>
      <t xml:space="preserve">    </t>
    </r>
    <r>
      <rPr>
        <b/>
        <sz val="12"/>
        <rFont val="宋体"/>
        <charset val="134"/>
      </rPr>
      <t>期：     年   月   日</t>
    </r>
  </si>
  <si>
    <t>招 标 控 制 价</t>
  </si>
  <si>
    <t>广西警察学院</t>
  </si>
  <si>
    <t>招  标  人:</t>
  </si>
  <si>
    <t>(单位盖章)</t>
  </si>
  <si>
    <t>广西瑞真工程造价咨询有限责任公司</t>
  </si>
  <si>
    <t>造价咨询人:</t>
  </si>
  <si>
    <t>2024年05月29日</t>
  </si>
  <si>
    <t>封-1</t>
  </si>
  <si>
    <t>招标控制价</t>
  </si>
  <si>
    <t>(小写):</t>
  </si>
  <si>
    <t>163286.05元</t>
  </si>
  <si>
    <t>(大写):</t>
  </si>
  <si>
    <t>壹拾陆万叁仟贰佰捌拾陆元零伍分</t>
  </si>
  <si>
    <r>
      <t>(</t>
    </r>
    <r>
      <rPr>
        <sz val="10"/>
        <color rgb="FF000000"/>
        <rFont val="宋体"/>
        <charset val="134"/>
      </rPr>
      <t>单位盖章</t>
    </r>
    <r>
      <rPr>
        <sz val="10"/>
        <color rgb="FF000000"/>
        <rFont val="Arial"/>
        <charset val="134"/>
      </rPr>
      <t>)</t>
    </r>
  </si>
  <si>
    <t>(单位资质专用章)</t>
  </si>
  <si>
    <t>法定代表人 
或其授权人:</t>
  </si>
  <si>
    <t/>
  </si>
  <si>
    <t>(签字或盖章)</t>
  </si>
  <si>
    <t>编  制  人:</t>
  </si>
  <si>
    <t>复  核  人:</t>
  </si>
  <si>
    <t>(造价人员签字)</t>
  </si>
  <si>
    <t>(造价工程师签字盖专用章)</t>
  </si>
  <si>
    <t>编 制 时 间:</t>
  </si>
  <si>
    <t>复 核 时 间:</t>
  </si>
  <si>
    <t>扉-2</t>
  </si>
  <si>
    <t>总  说  明</t>
  </si>
  <si>
    <t>工程名称:广西警察学院仙葫校区教师发展中心多功能智慧教室环境改造工程</t>
  </si>
  <si>
    <t>第1页 共1页</t>
  </si>
  <si>
    <t>1. 工程概况</t>
  </si>
  <si>
    <t>　 1.1 建设单位：广西警察学院</t>
  </si>
  <si>
    <t>　 1.2 工程名称：广西警察学院仙葫校区教师发展中心多功能智慧教室环境改造工程</t>
  </si>
  <si>
    <t>　 1.2 工程名称：中国-东盟（广西）警学研究院办公场所改造项目</t>
  </si>
  <si>
    <t>　 1.3 工程概况</t>
  </si>
  <si>
    <t>（1） 建设地点：广西壮族自治区南宁市青秀区军堂路6号。</t>
  </si>
  <si>
    <t>（1） 项目建设地点：广西壮族自治区南宁市青秀区军堂路6号。</t>
  </si>
  <si>
    <t>（2） 建筑规模和内容：</t>
  </si>
  <si>
    <t>　　本次预算的范围是广西警察学院仙葫校区教师发展中心多功能智慧教室环境改造工程等内容。</t>
  </si>
  <si>
    <t>　　本次招标的范围是主楼17层大会议室、小办公室、隔办公室隔墙项目、东面走廊大开间天花吊顶、局部消防改造等改造内容。</t>
  </si>
  <si>
    <t>2. 编制依据</t>
  </si>
  <si>
    <t xml:space="preserve"> (1)、《建设工程工程量清单计价规范》（GB50500-2013）；</t>
  </si>
  <si>
    <t xml:space="preserve"> (2)、《&lt;建设工程工程量清单计价规范&gt;（GB50500-2013）广西壮族自治区实施细则》；</t>
  </si>
  <si>
    <t xml:space="preserve"> (3)、《建设工程工程量计算规范》（GB50854～50862-2013）；</t>
  </si>
  <si>
    <t xml:space="preserve"> (4)、《建设工程工程量计算规范（GB50854～50862-2013）广西壮族自治区实施细则》；</t>
  </si>
  <si>
    <t xml:space="preserve"> (5)、2011 年《广西壮族自治区建筑工程拆除消耗量定额》；</t>
  </si>
  <si>
    <t xml:space="preserve"> (5)、2013 年《广西壮族自治区建筑装饰装修工程消耗量定额》；</t>
  </si>
  <si>
    <t xml:space="preserve"> (6)、2013年《广西壮族自治区安装拆除工程消耗量定额》；</t>
  </si>
  <si>
    <t xml:space="preserve"> (6)、2015 年《广西壮族自治区安装工程消耗量定额》；</t>
  </si>
  <si>
    <t xml:space="preserve"> (7)、2013年《广西壮族自治区建筑装饰装修工程消耗量定额》；</t>
  </si>
  <si>
    <t xml:space="preserve"> (7)、2016 年《广西壮族自治区建设工程费用定额》；</t>
  </si>
  <si>
    <t>（8）、2015年《广西壮族自治区安装工程消耗量定额》</t>
  </si>
  <si>
    <t>（9）2016 年《广西壮族自治区建设工程费用定额》；</t>
  </si>
  <si>
    <t>（8）《自治区住房城乡建设厅关于调整建设工程定额人工费及有关费率的通知》（桂建标[2023]7号)</t>
  </si>
  <si>
    <t>（10）《自治区住房城乡建设厅关于调整建设工程定额人工费及有关费率的通知》（桂建标[2023]7号)</t>
  </si>
  <si>
    <t>（11）《建筑业实施营业税改征增值税后广西壮族自治区建设工程计价依据调整的通知》（桂建标[2016]17号）；</t>
  </si>
  <si>
    <t>（9）《建筑业实施营业税改征增值税后广西壮族自治区建设工程计价依据调整的通知》（桂建标[2016]17号）；</t>
  </si>
  <si>
    <t>（12）《关于调整除税价计算适用增值税税率的通知》（桂造价[2019]10号）。</t>
  </si>
  <si>
    <t>（10）《关于调整除税价计算适用增值税税率的通知》（桂造价[2019]10号）。</t>
  </si>
  <si>
    <t>（13）《南宁建设工程造价信息》2024年第4月（下半月）发布的材料除税价计取，对于工程信息没有发布价格信息的材料，其价格参照中等市场价。</t>
  </si>
  <si>
    <t>（11）《南宁建设工程造价信息》2024年第1月（下半月）发布的材料除税价计取，对于工程信息没有发布价格信息的材料，其价格参照市场价。</t>
  </si>
  <si>
    <t>3. 其他说明</t>
  </si>
  <si>
    <t>3.1取费标准：按定额有关规定的标准取费，计税方式为一般计税法。</t>
  </si>
  <si>
    <t>表-01</t>
  </si>
  <si>
    <t>建设项目招标控制价汇总表</t>
  </si>
  <si>
    <t>单项工程名称</t>
  </si>
  <si>
    <t>金额(元)</t>
  </si>
  <si>
    <t>其中:(元)</t>
  </si>
  <si>
    <t>暂估价</t>
  </si>
  <si>
    <t>安全文明</t>
  </si>
  <si>
    <t>施工费</t>
  </si>
  <si>
    <t>1.1</t>
  </si>
  <si>
    <t xml:space="preserve">        招标控制价合计</t>
  </si>
  <si>
    <t>表-02</t>
  </si>
  <si>
    <t>单项工程招标控制价汇总表</t>
  </si>
  <si>
    <t>单位工程名称</t>
  </si>
  <si>
    <t>1.1.1</t>
  </si>
  <si>
    <t>广西警察学院仙葫校区教师发展中心多功能智慧教室环境改造工程-拆除工程</t>
  </si>
  <si>
    <t>1.1.2</t>
  </si>
  <si>
    <t>广西警察学院仙葫校区教师发展中心多功能智慧教室环境改造工程-装修工程</t>
  </si>
  <si>
    <t>1.1.3</t>
  </si>
  <si>
    <t>广西警察学院仙葫校区教师发展中心多功能智慧教室环境改造工程-安装工程</t>
  </si>
  <si>
    <t>表-03</t>
  </si>
  <si>
    <t>单位工程招标控制价汇总表</t>
  </si>
  <si>
    <t>第1页 共2页</t>
  </si>
  <si>
    <t>汇总内容</t>
  </si>
  <si>
    <t>1</t>
  </si>
  <si>
    <t>分部分项工程和单价措施项目清单计价合计</t>
  </si>
  <si>
    <t>2517.09</t>
  </si>
  <si>
    <t xml:space="preserve"> 1.1</t>
  </si>
  <si>
    <t>其中:暂估价</t>
  </si>
  <si>
    <t>2</t>
  </si>
  <si>
    <t>总价措施项目清单计价合计</t>
  </si>
  <si>
    <t>52.60</t>
  </si>
  <si>
    <t xml:space="preserve"> 2.1</t>
  </si>
  <si>
    <t>其中:安全文明施工费</t>
  </si>
  <si>
    <t>45.74</t>
  </si>
  <si>
    <t>3</t>
  </si>
  <si>
    <t>其他项目清单计价合计</t>
  </si>
  <si>
    <t>4</t>
  </si>
  <si>
    <t>税前项目清单计价合计</t>
  </si>
  <si>
    <t>5</t>
  </si>
  <si>
    <t>规费、税金项目清单计价合计</t>
  </si>
  <si>
    <t>520.81</t>
  </si>
  <si>
    <t xml:space="preserve"> 5.1</t>
  </si>
  <si>
    <t>其中:增值税</t>
  </si>
  <si>
    <t>89.61</t>
  </si>
  <si>
    <t>6</t>
  </si>
  <si>
    <t>工程总造价=1+2+3+4+5</t>
  </si>
  <si>
    <t>3090.50</t>
  </si>
  <si>
    <t>88821.37</t>
  </si>
  <si>
    <t xml:space="preserve">  其中:暂估价</t>
  </si>
  <si>
    <t>6475.78</t>
  </si>
  <si>
    <t xml:space="preserve">  其中:安全文明施工费</t>
  </si>
  <si>
    <t>5920.71</t>
  </si>
  <si>
    <t>5426.80</t>
  </si>
  <si>
    <t>规费</t>
  </si>
  <si>
    <t>8373.60</t>
  </si>
  <si>
    <t>增值税</t>
  </si>
  <si>
    <t>9818.78</t>
  </si>
  <si>
    <t>7</t>
  </si>
  <si>
    <t>工程总造价=1+2+3+4+5+6</t>
  </si>
  <si>
    <t>118916.33</t>
  </si>
  <si>
    <t>32385.04</t>
  </si>
  <si>
    <t>2203.45</t>
  </si>
  <si>
    <t>1277.86</t>
  </si>
  <si>
    <t>3282.35</t>
  </si>
  <si>
    <t>3408.38</t>
  </si>
  <si>
    <t>41279.22</t>
  </si>
  <si>
    <t>工程项目汇总</t>
  </si>
  <si>
    <t>123723.50</t>
  </si>
  <si>
    <t>8731.83</t>
  </si>
  <si>
    <t>2.1</t>
  </si>
  <si>
    <t>7244.31</t>
  </si>
  <si>
    <t>表-04</t>
  </si>
  <si>
    <t>第2页 共2页</t>
  </si>
  <si>
    <t>5.1</t>
  </si>
  <si>
    <t>13316.77</t>
  </si>
  <si>
    <t>163286.05</t>
  </si>
  <si>
    <t>11655.95</t>
  </si>
  <si>
    <t>分部分项工程和单价措施项目清单与计价表</t>
  </si>
  <si>
    <t>第1页 共6页</t>
  </si>
  <si>
    <t>项目编码</t>
  </si>
  <si>
    <t>项目名称及
项目特征描述</t>
  </si>
  <si>
    <t>计量单位</t>
  </si>
  <si>
    <t>工程量</t>
  </si>
  <si>
    <t>综合单价</t>
  </si>
  <si>
    <t>合 价</t>
  </si>
  <si>
    <t>其中：</t>
  </si>
  <si>
    <t>分部分项工程</t>
  </si>
  <si>
    <t>拆除工程</t>
  </si>
  <si>
    <t>011610001001</t>
  </si>
  <si>
    <t>拆除原有双开门</t>
  </si>
  <si>
    <t>樘</t>
  </si>
  <si>
    <t>011601001001</t>
  </si>
  <si>
    <t>拆除砖墙</t>
  </si>
  <si>
    <t></t>
  </si>
  <si>
    <t>6.88</t>
  </si>
  <si>
    <t>240mm厚红砖墙</t>
  </si>
  <si>
    <t>030404033001</t>
  </si>
  <si>
    <t>拆除教室原有风扇、灯具等</t>
  </si>
  <si>
    <t>工日</t>
  </si>
  <si>
    <t>搬运至指定仓库堆放</t>
  </si>
  <si>
    <t>011601001002</t>
  </si>
  <si>
    <t>拆除讲台地台</t>
  </si>
  <si>
    <t>1.49</t>
  </si>
  <si>
    <t>040103002001</t>
  </si>
  <si>
    <t>建筑垃圾外运</t>
  </si>
  <si>
    <t>12.72</t>
  </si>
  <si>
    <t>暂按20KM考虑</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</si>
  <si>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</si>
  <si>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</si>
  <si>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</si>
  <si>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</si>
  <si>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</si>
  <si>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</si>
  <si>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</si>
  <si>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</si>
  <si>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表-08</t>
  </si>
  <si>
    <t>第2页 共6页</t>
  </si>
  <si>
    <t>A.3 砌筑工程</t>
  </si>
  <si>
    <t>010401004001</t>
  </si>
  <si>
    <t>轻质砖封堵门洞</t>
  </si>
  <si>
    <t>1.18</t>
  </si>
  <si>
    <t>墙体厚度：240mm</t>
  </si>
  <si>
    <t>预拌砌筑砂浆 YQ5</t>
  </si>
  <si>
    <t>A.9 楼地面工程</t>
  </si>
  <si>
    <t>011101001001</t>
  </si>
  <si>
    <t>讲台水泥沙找平</t>
  </si>
  <si>
    <t>㎡</t>
  </si>
  <si>
    <t>9.95</t>
  </si>
  <si>
    <t>8</t>
  </si>
  <si>
    <t>011103004001</t>
  </si>
  <si>
    <t>PVC塑胶地面</t>
  </si>
  <si>
    <t>186.23</t>
  </si>
  <si>
    <t>含自流平</t>
  </si>
  <si>
    <t>500*500片材地胶(2.0厚)</t>
  </si>
  <si>
    <t>9</t>
  </si>
  <si>
    <t>011105003001</t>
  </si>
  <si>
    <t>明装铝合金地脚线</t>
  </si>
  <si>
    <t>m</t>
  </si>
  <si>
    <t>63.20</t>
  </si>
  <si>
    <t>高80</t>
  </si>
  <si>
    <t>A.10 墙、柱面工程</t>
  </si>
  <si>
    <t>10</t>
  </si>
  <si>
    <t>011201001001</t>
  </si>
  <si>
    <t>新砌门洞水泥砂浆抹灰</t>
  </si>
  <si>
    <t>9.83</t>
  </si>
  <si>
    <t>11</t>
  </si>
  <si>
    <t>011207001001</t>
  </si>
  <si>
    <t>轻钢龙骨阻燃板封平墙面</t>
  </si>
  <si>
    <t>64.97</t>
  </si>
  <si>
    <t>轻钢龙骨基础，9mm阻燃胶合板面层</t>
  </si>
  <si>
    <t>12</t>
  </si>
  <si>
    <t>011207001002</t>
  </si>
  <si>
    <t>聚酯纤维吸音板墙面</t>
  </si>
  <si>
    <t>138.45</t>
  </si>
  <si>
    <t>木龙骨基础，9mm胶合板基层，9mm聚酯纤维吸音板饰面</t>
  </si>
  <si>
    <t>13</t>
  </si>
  <si>
    <t>011502001001</t>
  </si>
  <si>
    <t>"7"字形铝合金收口条</t>
  </si>
  <si>
    <t>部位：墙面吸音板</t>
  </si>
  <si>
    <t>14</t>
  </si>
  <si>
    <t>011502001002</t>
  </si>
  <si>
    <t>"7"字形不锈钢收口条</t>
  </si>
  <si>
    <t>13.24</t>
  </si>
  <si>
    <t>A.11 天棚工程</t>
  </si>
  <si>
    <t>15</t>
  </si>
  <si>
    <t>011302001001</t>
  </si>
  <si>
    <t>天棚吊顶纸面石膏板</t>
  </si>
  <si>
    <t>36.70</t>
  </si>
  <si>
    <t>基本材料种类、规格：9mm胶合板基础、9.5mm厚防火纸面石膏板面</t>
  </si>
  <si>
    <t>龙骨材料种类、规格：轻钢龙骨</t>
  </si>
  <si>
    <t>16</t>
  </si>
  <si>
    <t>011302001002</t>
  </si>
  <si>
    <t>600*600矿棉板吊顶</t>
  </si>
  <si>
    <t>149.53</t>
  </si>
  <si>
    <t>基本材料种类、规格：600*600矿棉板面层</t>
  </si>
  <si>
    <t>龙骨、吊杆规格：T型系列卡式轻钢龙骨</t>
  </si>
  <si>
    <t>17</t>
  </si>
  <si>
    <t>010810002001</t>
  </si>
  <si>
    <t>窗帘盒</t>
  </si>
  <si>
    <t>14.00</t>
  </si>
  <si>
    <t>宽220*高250</t>
  </si>
  <si>
    <t>木龙骨基础，15厘大芯板基层，9.5厘石膏板面</t>
  </si>
  <si>
    <t>第3页 共6页</t>
  </si>
  <si>
    <t>A.12 门窗工程</t>
  </si>
  <si>
    <t>18</t>
  </si>
  <si>
    <t>010801001001</t>
  </si>
  <si>
    <t>成品子母门</t>
  </si>
  <si>
    <t>4.98</t>
  </si>
  <si>
    <t>门洞尺寸：宽1170*高2100</t>
  </si>
  <si>
    <t>含成品门安装、运输及五金配件等</t>
  </si>
  <si>
    <t>19</t>
  </si>
  <si>
    <t>桂010811002001</t>
  </si>
  <si>
    <t>门窗周边塞缝</t>
  </si>
  <si>
    <t>10.74</t>
  </si>
  <si>
    <t>M20预拌抹灰砂浆</t>
  </si>
  <si>
    <t>A.13 油漆、涂料、裱糊工程</t>
  </si>
  <si>
    <t>20</t>
  </si>
  <si>
    <t>011406003001</t>
  </si>
  <si>
    <t>墙面满刮腻子</t>
  </si>
  <si>
    <t>74.80</t>
  </si>
  <si>
    <t>刮腻子三遍</t>
  </si>
  <si>
    <t>乳胶漆另计</t>
  </si>
  <si>
    <t>21</t>
  </si>
  <si>
    <t>011406003002</t>
  </si>
  <si>
    <t>天棚刮腻子</t>
  </si>
  <si>
    <t>43.00</t>
  </si>
  <si>
    <t>22</t>
  </si>
  <si>
    <t>011406001001</t>
  </si>
  <si>
    <t>墙面天棚面乳胶漆</t>
  </si>
  <si>
    <t>117.80</t>
  </si>
  <si>
    <t>油漆品种、刷漆遍数:乳胶漆三遍</t>
  </si>
  <si>
    <t>A.14 其他装饰工程</t>
  </si>
  <si>
    <t>23</t>
  </si>
  <si>
    <t>010810005001</t>
  </si>
  <si>
    <t>窗帘轨</t>
  </si>
  <si>
    <t>24</t>
  </si>
  <si>
    <t>011507003001</t>
  </si>
  <si>
    <t>LED软膜灯箱</t>
  </si>
  <si>
    <t>20.80</t>
  </si>
  <si>
    <t>铝合金边框、LED光源软膜灯箱，含内容排版（内容业主提供）</t>
  </si>
  <si>
    <t>部位：走廊</t>
  </si>
  <si>
    <t>011710</t>
  </si>
  <si>
    <t>已完工程保护费</t>
  </si>
  <si>
    <t>25</t>
  </si>
  <si>
    <t>桂011710001001</t>
  </si>
  <si>
    <t>楼地面成品保护</t>
  </si>
  <si>
    <t>186.32</t>
  </si>
  <si>
    <t>第4页 共6页</t>
  </si>
  <si>
    <t>电气设备安装系统</t>
  </si>
  <si>
    <t>26</t>
  </si>
  <si>
    <t>030404017001</t>
  </si>
  <si>
    <t>配电箱 AL</t>
  </si>
  <si>
    <t>台</t>
  </si>
  <si>
    <t>安装方式：底边距地1.5米</t>
  </si>
  <si>
    <t>含箱内元器件，配置详见系统图</t>
  </si>
  <si>
    <t>27</t>
  </si>
  <si>
    <t>030412005001</t>
  </si>
  <si>
    <t>600*600LED平板灯</t>
  </si>
  <si>
    <t>套</t>
  </si>
  <si>
    <t>含底盒</t>
  </si>
  <si>
    <t>28</t>
  </si>
  <si>
    <t>030412004001</t>
  </si>
  <si>
    <t>LED筒灯 5W</t>
  </si>
  <si>
    <t>40</t>
  </si>
  <si>
    <t>安装方式：嵌入式安装</t>
  </si>
  <si>
    <t>29</t>
  </si>
  <si>
    <t>030404035001</t>
  </si>
  <si>
    <t>单相二级、三级组合暗插座 250V/10A</t>
  </si>
  <si>
    <t>安装方式：底边距地0.35/2.2m安装</t>
  </si>
  <si>
    <t>30</t>
  </si>
  <si>
    <t>030404034001</t>
  </si>
  <si>
    <t>四联单控开关 220V/10A</t>
  </si>
  <si>
    <t>安装方式：底边距地1.35m，暗装</t>
  </si>
  <si>
    <t>品牌参考：西蒙、松下</t>
  </si>
  <si>
    <t>31</t>
  </si>
  <si>
    <t>030411001001</t>
  </si>
  <si>
    <t>吊棚内敷设 PVC20</t>
  </si>
  <si>
    <t>322.34</t>
  </si>
  <si>
    <t>32</t>
  </si>
  <si>
    <t>030411001002</t>
  </si>
  <si>
    <t>砖、混凝土结构楼板墙暗配 PVC20</t>
  </si>
  <si>
    <t>113.47</t>
  </si>
  <si>
    <t>33</t>
  </si>
  <si>
    <t>030413002001</t>
  </si>
  <si>
    <t>凿槽、刨沟  砖结构及恢复（公称管径20mm以内）</t>
  </si>
  <si>
    <t>47.79</t>
  </si>
  <si>
    <t>34</t>
  </si>
  <si>
    <t>030411004001</t>
  </si>
  <si>
    <t>管内穿铜芯线 ZR-BV-4mm2</t>
  </si>
  <si>
    <t>661.77</t>
  </si>
  <si>
    <t>阳工品牌</t>
  </si>
  <si>
    <t>35</t>
  </si>
  <si>
    <t>030411004002</t>
  </si>
  <si>
    <t>管内穿铜芯线 ZR-BV-2.5mm2</t>
  </si>
  <si>
    <t>689.64</t>
  </si>
  <si>
    <t>第5页 共6页</t>
  </si>
  <si>
    <t>B5 建筑智能化系统设备安装工程</t>
  </si>
  <si>
    <t>36</t>
  </si>
  <si>
    <t>030404035002</t>
  </si>
  <si>
    <t>网络单口插座</t>
  </si>
  <si>
    <t>个</t>
  </si>
  <si>
    <t>37</t>
  </si>
  <si>
    <t>030411001003</t>
  </si>
  <si>
    <t>364.27</t>
  </si>
  <si>
    <t>38</t>
  </si>
  <si>
    <t>030502005001</t>
  </si>
  <si>
    <t>管内穿放 六类网线</t>
  </si>
  <si>
    <t>204.67</t>
  </si>
  <si>
    <t>39</t>
  </si>
  <si>
    <t>030502005002</t>
  </si>
  <si>
    <t>管内穿放 音响线QS2242T50S</t>
  </si>
  <si>
    <t>169.60</t>
  </si>
  <si>
    <t>030413002002</t>
  </si>
  <si>
    <t>51.62</t>
  </si>
  <si>
    <t>B9 给排水、燃气工程</t>
  </si>
  <si>
    <t>41</t>
  </si>
  <si>
    <t>031001006001</t>
  </si>
  <si>
    <t>空调排水管 PVC25</t>
  </si>
  <si>
    <t>47.01</t>
  </si>
  <si>
    <t>0309</t>
  </si>
  <si>
    <t>消防工程</t>
  </si>
  <si>
    <t>42</t>
  </si>
  <si>
    <t>030901001001</t>
  </si>
  <si>
    <t>喷淋热浸镀锌加厚钢管及管件安装（螺纹连接） DN25</t>
  </si>
  <si>
    <t>18.00</t>
  </si>
  <si>
    <t>公称压力:PN=1.6MPa</t>
  </si>
  <si>
    <t>含管道试压、消毒冲洗</t>
  </si>
  <si>
    <t>43</t>
  </si>
  <si>
    <t>030904001001</t>
  </si>
  <si>
    <t>点型感烟探测器</t>
  </si>
  <si>
    <t>1、安装方式：吸顶安装</t>
  </si>
  <si>
    <t>2、含接线盒、底座安装</t>
  </si>
  <si>
    <t>44</t>
  </si>
  <si>
    <t>030901003001</t>
  </si>
  <si>
    <t>吊顶型喷头</t>
  </si>
  <si>
    <t>ZSTYX-15  68°C快速响应型</t>
  </si>
  <si>
    <t>含5%备用喷头</t>
  </si>
  <si>
    <t>消防水系统拆除工程</t>
  </si>
  <si>
    <t>45</t>
  </si>
  <si>
    <t>011612001001</t>
  </si>
  <si>
    <t>喷淋热镀锌钢管及管件拆除 DN25</t>
  </si>
  <si>
    <t>46</t>
  </si>
  <si>
    <t>030901003002</t>
  </si>
  <si>
    <t>拆除水喷淋(雾)喷头</t>
  </si>
  <si>
    <t>47</t>
  </si>
  <si>
    <t>030904001002</t>
  </si>
  <si>
    <t>拆除点型感烟探测器</t>
  </si>
  <si>
    <t>第6页 共6页</t>
  </si>
  <si>
    <t xml:space="preserve">     总 合 计</t>
  </si>
  <si>
    <t>工程量清单综合单价分析表</t>
  </si>
  <si>
    <t>第1页 共10页</t>
  </si>
  <si>
    <t>项目名称及项目
特征描述</t>
  </si>
  <si>
    <t>单位</t>
  </si>
  <si>
    <t>综合单价
(元)</t>
  </si>
  <si>
    <t>人工费</t>
  </si>
  <si>
    <t>材料费</t>
  </si>
  <si>
    <t>机械费</t>
  </si>
  <si>
    <t>管理费</t>
  </si>
  <si>
    <t>利润</t>
  </si>
  <si>
    <t>6.05</t>
  </si>
  <si>
    <t>B-换</t>
  </si>
  <si>
    <t>5.20</t>
  </si>
  <si>
    <t>07010032</t>
  </si>
  <si>
    <t>拆除砌体 砖墙</t>
  </si>
  <si>
    <t>10</t>
  </si>
  <si>
    <t>0.688</t>
  </si>
  <si>
    <t>52.03</t>
  </si>
  <si>
    <t>20.79</t>
  </si>
  <si>
    <t>5.54</t>
  </si>
  <si>
    <t>07010028</t>
  </si>
  <si>
    <t>拆除基础 砖基础</t>
  </si>
  <si>
    <t>0.149</t>
  </si>
  <si>
    <t>55.38</t>
  </si>
  <si>
    <t>6.59</t>
  </si>
  <si>
    <t>07040005</t>
  </si>
  <si>
    <t>加盖自卸垃圾车运渣土 人工装渣土1km以内</t>
  </si>
  <si>
    <t>100</t>
  </si>
  <si>
    <t>0.1272</t>
  </si>
  <si>
    <t>219.93</t>
  </si>
  <si>
    <t>07040008</t>
  </si>
  <si>
    <t>加盖自卸垃圾车运渣土 每增加1km</t>
  </si>
  <si>
    <t>325.98</t>
  </si>
  <si>
    <t>B-</t>
  </si>
  <si>
    <t>消纳费</t>
  </si>
  <si>
    <t>1.13</t>
  </si>
  <si>
    <t>表－09</t>
  </si>
  <si>
    <t>第2页 共10页</t>
  </si>
  <si>
    <t>62.86</t>
  </si>
  <si>
    <t>A3-37换</t>
  </si>
  <si>
    <t>零星砌体 标准砖240×115×53{换:预拌砌筑砂浆 YQ5}</t>
  </si>
  <si>
    <t>0.118</t>
  </si>
  <si>
    <t>628.64</t>
  </si>
  <si>
    <t>2.37</t>
  </si>
  <si>
    <t>A9-10</t>
  </si>
  <si>
    <t>水泥砂浆整体面层 楼地面 20mm{水泥砂浆 1∶2}</t>
  </si>
  <si>
    <t>100㎡</t>
  </si>
  <si>
    <t>0.0995</t>
  </si>
  <si>
    <t>236.65</t>
  </si>
  <si>
    <t>8.83</t>
  </si>
  <si>
    <t>A9-9</t>
  </si>
  <si>
    <t>普通水泥自流平</t>
  </si>
  <si>
    <t>1.8623</t>
  </si>
  <si>
    <t>210.61</t>
  </si>
  <si>
    <t>A9-119换</t>
  </si>
  <si>
    <t>672.13</t>
  </si>
  <si>
    <t>0.98</t>
  </si>
  <si>
    <t>AZ3-29换</t>
  </si>
  <si>
    <t>装饰成品部件安装 成品踢脚线 成品卡扣式踢脚线 金属</t>
  </si>
  <si>
    <t>10m</t>
  </si>
  <si>
    <t>6.320</t>
  </si>
  <si>
    <t>9.82</t>
  </si>
  <si>
    <t>第3页 共10页</t>
  </si>
  <si>
    <t>5.61</t>
  </si>
  <si>
    <t>A10-369</t>
  </si>
  <si>
    <t>喷涂抹灰石膏 零星抹灰{水泥石灰砂浆中砂M15}{水泥石灰砂浆中砂M15}</t>
  </si>
  <si>
    <t>0.0983</t>
  </si>
  <si>
    <t>561.43</t>
  </si>
  <si>
    <t>5.58</t>
  </si>
  <si>
    <t>A10-236</t>
  </si>
  <si>
    <t>轻钢龙骨 中距(mm) 竖603横1500</t>
  </si>
  <si>
    <t>0.6497</t>
  </si>
  <si>
    <t>359.94</t>
  </si>
  <si>
    <t>A10-242</t>
  </si>
  <si>
    <t>板基层 胶合板 9mm</t>
  </si>
  <si>
    <t>197.70</t>
  </si>
  <si>
    <t>13.70</t>
  </si>
  <si>
    <t>A10-220</t>
  </si>
  <si>
    <t>木龙骨 断面7.5c以内 木龙骨平均中距(300mm以内)</t>
  </si>
  <si>
    <t>1.3845</t>
  </si>
  <si>
    <t>517.37</t>
  </si>
  <si>
    <t>A10-257换</t>
  </si>
  <si>
    <t>吸音板墙面  胶合板基层上</t>
  </si>
  <si>
    <t>655.29</t>
  </si>
  <si>
    <t>0.90</t>
  </si>
  <si>
    <t>A14-46换</t>
  </si>
  <si>
    <t>金属装饰 角线</t>
  </si>
  <si>
    <t>100m</t>
  </si>
  <si>
    <t>0.6320</t>
  </si>
  <si>
    <t>90.20</t>
  </si>
  <si>
    <t>0.1324</t>
  </si>
  <si>
    <t>第4页 共10页</t>
  </si>
  <si>
    <t>11.08</t>
  </si>
  <si>
    <t>A11-25</t>
  </si>
  <si>
    <t>装配式U型轻钢天棚龙骨(不上人型) 面层规格(300×300mm)  平面</t>
  </si>
  <si>
    <t>0.3670</t>
  </si>
  <si>
    <t>510.12</t>
  </si>
  <si>
    <t>A10-242换</t>
  </si>
  <si>
    <t>A11-97换</t>
  </si>
  <si>
    <t>天棚石膏板面层 贴在基层板上</t>
  </si>
  <si>
    <t>400.14</t>
  </si>
  <si>
    <t>6.63</t>
  </si>
  <si>
    <t>A11-45</t>
  </si>
  <si>
    <t>装配式T型铝合金天棚龙骨(不上人型) 面层规格(600×600mm)  平面</t>
  </si>
  <si>
    <t>1.4953</t>
  </si>
  <si>
    <t>407.84</t>
  </si>
  <si>
    <t>A11-91换</t>
  </si>
  <si>
    <t>天棚矿棉板面层 搁放在 龙骨上</t>
  </si>
  <si>
    <t>255.40</t>
  </si>
  <si>
    <t>12.20</t>
  </si>
  <si>
    <t>0.0658</t>
  </si>
  <si>
    <t>A12-160换</t>
  </si>
  <si>
    <t>窗帘盒 饰面板 (细木工板基层)</t>
  </si>
  <si>
    <t>0.1400</t>
  </si>
  <si>
    <t>576.68</t>
  </si>
  <si>
    <t>石膏板面层 贴在基层板上</t>
  </si>
  <si>
    <t>第5页 共10页</t>
  </si>
  <si>
    <t>13.19</t>
  </si>
  <si>
    <t>A12-80换</t>
  </si>
  <si>
    <t>0.0498</t>
  </si>
  <si>
    <t>1318.79</t>
  </si>
  <si>
    <t>1.37</t>
  </si>
  <si>
    <t>A12-166换</t>
  </si>
  <si>
    <t>门窗周边塞缝 水泥砂浆1:2.5{换:预拌内墙抹灰砂浆 YMn20}</t>
  </si>
  <si>
    <t>0.1074</t>
  </si>
  <si>
    <t>136.54</t>
  </si>
  <si>
    <t>3.00</t>
  </si>
  <si>
    <t>A13-206换</t>
  </si>
  <si>
    <t>刮成品腻子粉 内墙面 两遍[实际3 ]</t>
  </si>
  <si>
    <t>0.7480</t>
  </si>
  <si>
    <t>300.42</t>
  </si>
  <si>
    <t>0.4300</t>
  </si>
  <si>
    <t>2.07</t>
  </si>
  <si>
    <t>A13-210换</t>
  </si>
  <si>
    <t>乳胶漆 内墙、柱、天棚抹灰面 二遍[实际3 ]</t>
  </si>
  <si>
    <t>1.1780</t>
  </si>
  <si>
    <t>206.66</t>
  </si>
  <si>
    <t>第6页 共10页</t>
  </si>
  <si>
    <t>A12-163</t>
  </si>
  <si>
    <t>明装式铝合金窗帘轨 单轨</t>
  </si>
  <si>
    <t>98.48</t>
  </si>
  <si>
    <t>3.83</t>
  </si>
  <si>
    <t>A14-179换</t>
  </si>
  <si>
    <t>招牌、灯箱面层 有机玻璃</t>
  </si>
  <si>
    <t>10㎡</t>
  </si>
  <si>
    <t>2.080</t>
  </si>
  <si>
    <t>38.30</t>
  </si>
  <si>
    <t>0.21</t>
  </si>
  <si>
    <t>A22-1换</t>
  </si>
  <si>
    <t>楼地面成品保护 编织布</t>
  </si>
  <si>
    <t>1.8632</t>
  </si>
  <si>
    <t>21.48</t>
  </si>
  <si>
    <t>38.13</t>
  </si>
  <si>
    <t>B4-0302换</t>
  </si>
  <si>
    <t>成套配电箱安装 悬挂嵌入式(半周长m) 1</t>
  </si>
  <si>
    <t>第7页 共10页</t>
  </si>
  <si>
    <t>6.21</t>
  </si>
  <si>
    <t>B4-1746换</t>
  </si>
  <si>
    <t>普通灯具安装 吸顶灯具 灯罩周长 2000mm以上</t>
  </si>
  <si>
    <t>10套</t>
  </si>
  <si>
    <t>62.13</t>
  </si>
  <si>
    <t>5.17</t>
  </si>
  <si>
    <t>B4-1853换</t>
  </si>
  <si>
    <t>装饰灯具安装 点光源艺术装饰灯具 筒灯 嵌入式 灯具直径(150)</t>
  </si>
  <si>
    <t>4.0</t>
  </si>
  <si>
    <t>51.70</t>
  </si>
  <si>
    <t>3.33</t>
  </si>
  <si>
    <t>B4-0436换</t>
  </si>
  <si>
    <t>单、三相暗插座 单相暗插座10A 5孔</t>
  </si>
  <si>
    <t>2.2</t>
  </si>
  <si>
    <t>33.29</t>
  </si>
  <si>
    <t>3.07</t>
  </si>
  <si>
    <t>B4-0415换</t>
  </si>
  <si>
    <t>开关、按钮、插座安装 开关及按钮 跷板暗开关(单控) 四联</t>
  </si>
  <si>
    <t>0.2</t>
  </si>
  <si>
    <t>30.72</t>
  </si>
  <si>
    <t>1.71</t>
  </si>
  <si>
    <t>B4-1544换</t>
  </si>
  <si>
    <t>吊棚内敷设 刚性阻燃管公称口径(mm以内) 20</t>
  </si>
  <si>
    <t>3.2234</t>
  </si>
  <si>
    <t>171.42</t>
  </si>
  <si>
    <t>1.48</t>
  </si>
  <si>
    <t>第8页 共10页</t>
  </si>
  <si>
    <t>B4-1538换</t>
  </si>
  <si>
    <t>砖、混凝土结构楼板墙暗配 刚性阻燃管公称口径(mm以内) 20</t>
  </si>
  <si>
    <t>1.1347</t>
  </si>
  <si>
    <t>147.51</t>
  </si>
  <si>
    <t>1.64</t>
  </si>
  <si>
    <t>B4-2006换</t>
  </si>
  <si>
    <t>凿槽、刨沟  砖结构（公称管径20mm以内）</t>
  </si>
  <si>
    <t>4.779</t>
  </si>
  <si>
    <t>10.34</t>
  </si>
  <si>
    <t>B4-2018换</t>
  </si>
  <si>
    <t>所凿沟槽恢复  沟槽尺寸（公称管径20mm以内）{水泥砂浆 1∶2.5}</t>
  </si>
  <si>
    <t>6.03</t>
  </si>
  <si>
    <t>0.17</t>
  </si>
  <si>
    <t>B4-1583换</t>
  </si>
  <si>
    <t>管内穿线 动力线路 铜芯 导线截面(m㎡以内) 4</t>
  </si>
  <si>
    <t>100m单线</t>
  </si>
  <si>
    <t>6.6177</t>
  </si>
  <si>
    <t>17.23</t>
  </si>
  <si>
    <t>0.16</t>
  </si>
  <si>
    <t>B4-1564换</t>
  </si>
  <si>
    <t>管内穿线 照明线路 铜芯 导线截面(m㎡以内) 2.5</t>
  </si>
  <si>
    <t>6.8964</t>
  </si>
  <si>
    <t>16.19</t>
  </si>
  <si>
    <t>3.94</t>
  </si>
  <si>
    <t>B5-0329换</t>
  </si>
  <si>
    <t>安装8位模块信息插座 单口</t>
  </si>
  <si>
    <t>3.6427</t>
  </si>
  <si>
    <t>1.50</t>
  </si>
  <si>
    <t>B5-0271换</t>
  </si>
  <si>
    <t>双绞线缆 管内穿放 4对以下</t>
  </si>
  <si>
    <t>11.2381</t>
  </si>
  <si>
    <t>27.28</t>
  </si>
  <si>
    <t>第9页 共10页</t>
  </si>
  <si>
    <t>0.19</t>
  </si>
  <si>
    <t>B4-1611换</t>
  </si>
  <si>
    <t>管内穿线 多芯软导线 二芯 导线截面(m㎡以内) 1.5</t>
  </si>
  <si>
    <t>100m束</t>
  </si>
  <si>
    <t>1.6960</t>
  </si>
  <si>
    <t>19.07</t>
  </si>
  <si>
    <t>5.162</t>
  </si>
  <si>
    <t>4.21</t>
  </si>
  <si>
    <t>B9-0148换</t>
  </si>
  <si>
    <t>承插塑料排水管（粘接连接） 公称外径（mm以内）50</t>
  </si>
  <si>
    <t>4.701</t>
  </si>
  <si>
    <t>42.07</t>
  </si>
  <si>
    <t>6.29</t>
  </si>
  <si>
    <t>B9-0002换</t>
  </si>
  <si>
    <t>钢管(螺纹连接)安装 公称直径(25mm以内)</t>
  </si>
  <si>
    <t>1.800</t>
  </si>
  <si>
    <t>62.92</t>
  </si>
  <si>
    <t>12.70</t>
  </si>
  <si>
    <t>B5-1308换</t>
  </si>
  <si>
    <t>点型探测器安装 感烟、感温探测器</t>
  </si>
  <si>
    <t>第10页 共10页</t>
  </si>
  <si>
    <t>B9-0800换</t>
  </si>
  <si>
    <t>喷头安装 公称直径15mm以内 有吊顶</t>
  </si>
  <si>
    <t>10个</t>
  </si>
  <si>
    <t>1.8</t>
  </si>
  <si>
    <t>42.11</t>
  </si>
  <si>
    <t>0903002</t>
  </si>
  <si>
    <t>钢管拆除  公称直径(mm以内)32</t>
  </si>
  <si>
    <t>9.02</t>
  </si>
  <si>
    <t>0.81</t>
  </si>
  <si>
    <t>0903093</t>
  </si>
  <si>
    <t>喷头拆除</t>
  </si>
  <si>
    <t>1.16</t>
  </si>
  <si>
    <t>0902051</t>
  </si>
  <si>
    <t>火灾自动报警设备  探测器拆除 点型探测器</t>
  </si>
  <si>
    <t>只</t>
  </si>
  <si>
    <t>总价措施项目清单与计价表</t>
  </si>
  <si>
    <t>序
号</t>
  </si>
  <si>
    <t>项 目 名 称</t>
  </si>
  <si>
    <t>计 算 基 础</t>
  </si>
  <si>
    <t>费 率(%)
或标准</t>
  </si>
  <si>
    <t>金 额(元)</t>
  </si>
  <si>
    <t>一</t>
  </si>
  <si>
    <t>建筑拆除工程(营改增)简易计税法</t>
  </si>
  <si>
    <t>桂011801001001</t>
  </si>
  <si>
    <t>安全文明施工费</t>
  </si>
  <si>
    <t>∑(分部分项人材机+单价措施人材机)
(2286.95+0)</t>
  </si>
  <si>
    <t>2.00</t>
  </si>
  <si>
    <t>桂011801003001</t>
  </si>
  <si>
    <t>雨季施工增加费</t>
  </si>
  <si>
    <t>0.25</t>
  </si>
  <si>
    <t>5.72</t>
  </si>
  <si>
    <t>桂011801004001</t>
  </si>
  <si>
    <t>工程定位复测费</t>
  </si>
  <si>
    <t>0.05</t>
  </si>
  <si>
    <t>1.14</t>
  </si>
  <si>
    <t>建筑装饰装修工程(营改增)一般计税法</t>
  </si>
  <si>
    <t>∑(分部分项人材机+单价措施人材机)
(80157.44+286.94)</t>
  </si>
  <si>
    <t>7.36</t>
  </si>
  <si>
    <t>桂011801002001</t>
  </si>
  <si>
    <t>检验试验配合费</t>
  </si>
  <si>
    <t>0.11</t>
  </si>
  <si>
    <t>88.49</t>
  </si>
  <si>
    <t>0.53</t>
  </si>
  <si>
    <t>426.36</t>
  </si>
  <si>
    <t>40.22</t>
  </si>
  <si>
    <t>给排水、燃气、电气、通风空调、消防、建筑智能、通信、自控仪表工程(营改增)一般计税法</t>
  </si>
  <si>
    <t>桂031401001001</t>
  </si>
  <si>
    <t>∑分部分项及单价措施费定额(人工费+机械费)
(10387.2+156.19+0+0)</t>
  </si>
  <si>
    <t>12.12</t>
  </si>
  <si>
    <t>桂031401002001</t>
  </si>
  <si>
    <t>0.51</t>
  </si>
  <si>
    <t>53.77</t>
  </si>
  <si>
    <t>桂031401003001</t>
  </si>
  <si>
    <t>4.09</t>
  </si>
  <si>
    <t>431.22</t>
  </si>
  <si>
    <t>桂031401010001</t>
  </si>
  <si>
    <t>脚手架搭拆费</t>
  </si>
  <si>
    <t>440.60</t>
  </si>
  <si>
    <t>注：以项计算的总价措施，无“计算基础”和“费率”的数值，可只填“金额”数值，</t>
  </si>
  <si>
    <t xml:space="preserve">    但应在备注栏说明施工方案出处或计算方式。</t>
  </si>
  <si>
    <t>表-11</t>
  </si>
  <si>
    <t xml:space="preserve">      合     计</t>
  </si>
  <si>
    <t>税前项目清单与计价表</t>
  </si>
  <si>
    <t>项目名称及项目特征
描述</t>
  </si>
  <si>
    <t>计量
单位</t>
  </si>
  <si>
    <t>金  额(元)</t>
  </si>
  <si>
    <t>单价</t>
  </si>
  <si>
    <t>合价</t>
  </si>
  <si>
    <t>011201001002</t>
  </si>
  <si>
    <t>拆除整樘门门洞水泥沙修补</t>
  </si>
  <si>
    <t>90.00</t>
  </si>
  <si>
    <t>011201001003</t>
  </si>
  <si>
    <t>拆除隔墙后墙面水泥沙修补</t>
  </si>
  <si>
    <t>7.40</t>
  </si>
  <si>
    <t>30.00</t>
  </si>
  <si>
    <t>010810001001</t>
  </si>
  <si>
    <t>布艺窗帘</t>
  </si>
  <si>
    <t>57.75</t>
  </si>
  <si>
    <t>50.00</t>
  </si>
  <si>
    <t>窗帘4米高，遮光布帘，遮光率90%，1.5倍褶皱</t>
  </si>
  <si>
    <t>011207001003</t>
  </si>
  <si>
    <t>讲台处背景墙造型增加人工费</t>
  </si>
  <si>
    <t>275.00</t>
  </si>
  <si>
    <t>010103002001</t>
  </si>
  <si>
    <t>专业卫生保洁</t>
  </si>
  <si>
    <t>10.00</t>
  </si>
  <si>
    <t xml:space="preserve">            合         计</t>
  </si>
  <si>
    <t>注：税前项目包含除增值税以外的所有费用。</t>
  </si>
  <si>
    <t>表-14</t>
  </si>
  <si>
    <t>规费、增值税计价表</t>
  </si>
  <si>
    <t>项目名称</t>
  </si>
  <si>
    <t>计算基础</t>
  </si>
  <si>
    <t>计算费率(%)</t>
  </si>
  <si>
    <t>1+2+3</t>
  </si>
  <si>
    <t>417.45</t>
  </si>
  <si>
    <t>社会保险费</t>
  </si>
  <si>
    <t>∑(分部分项人工费+单价措施人工费)
(1321.63+0)</t>
  </si>
  <si>
    <t>29.35</t>
  </si>
  <si>
    <t>387.90</t>
  </si>
  <si>
    <t>养老保险费</t>
  </si>
  <si>
    <t>17.22</t>
  </si>
  <si>
    <t>227.58</t>
  </si>
  <si>
    <t>失业保险费</t>
  </si>
  <si>
    <t>0.34</t>
  </si>
  <si>
    <t>4.49</t>
  </si>
  <si>
    <t>医疗保险费</t>
  </si>
  <si>
    <t>10.25</t>
  </si>
  <si>
    <t>135.47</t>
  </si>
  <si>
    <t>1.1.4</t>
  </si>
  <si>
    <t>生育保险费</t>
  </si>
  <si>
    <t>0.64</t>
  </si>
  <si>
    <t>8.46</t>
  </si>
  <si>
    <t>1.1.5</t>
  </si>
  <si>
    <t>工伤保险费</t>
  </si>
  <si>
    <t>11.89</t>
  </si>
  <si>
    <t>1.2</t>
  </si>
  <si>
    <t>住房公积金</t>
  </si>
  <si>
    <t>分部分项及单价措施工程费+总价措施项目费+其他项目费
(2517.09+52.6+0)</t>
  </si>
  <si>
    <t>1.02</t>
  </si>
  <si>
    <t>26.21</t>
  </si>
  <si>
    <t>1.3</t>
  </si>
  <si>
    <t>工程排污费</t>
  </si>
  <si>
    <t>0.13</t>
  </si>
  <si>
    <t>3.34</t>
  </si>
  <si>
    <t>税金</t>
  </si>
  <si>
    <t>分部分项及单价措施工程费+总价措施项目费+其他项目费+税前项目费+规费
(2517.09+52.6+0+0+417.45)</t>
  </si>
  <si>
    <t>3.46</t>
  </si>
  <si>
    <t>103.36</t>
  </si>
  <si>
    <t>城市维护建设税</t>
  </si>
  <si>
    <t>6.27</t>
  </si>
  <si>
    <t>2.3</t>
  </si>
  <si>
    <t>教育附加费</t>
  </si>
  <si>
    <t>0.09</t>
  </si>
  <si>
    <t>2.69</t>
  </si>
  <si>
    <t>2.4</t>
  </si>
  <si>
    <t>地方教育附加费</t>
  </si>
  <si>
    <t>0.06</t>
  </si>
  <si>
    <t>1.79</t>
  </si>
  <si>
    <t>2.5</t>
  </si>
  <si>
    <t>水利建设基金</t>
  </si>
  <si>
    <t>0.10</t>
  </si>
  <si>
    <t>2.99</t>
  </si>
  <si>
    <t>18192.38</t>
  </si>
  <si>
    <t>1.1+1.2+1.3</t>
  </si>
  <si>
    <t>∑(分部分项人工费+单价措施人工费)
(25569.54+160.24)</t>
  </si>
  <si>
    <t>7551.69</t>
  </si>
  <si>
    <t>表-15</t>
  </si>
  <si>
    <t>4430.67</t>
  </si>
  <si>
    <t>87.48</t>
  </si>
  <si>
    <t>2637.30</t>
  </si>
  <si>
    <t>164.67</t>
  </si>
  <si>
    <t>231.57</t>
  </si>
  <si>
    <t>1.85</t>
  </si>
  <si>
    <t>476.00</t>
  </si>
  <si>
    <t>0.43</t>
  </si>
  <si>
    <t>345.91</t>
  </si>
  <si>
    <t>Σ（分部分项工程费及单价措施项目费+总价措施项目费+其他项目费+税前项目费+规费）
(88821.37+6475.78+0+5426.8+8373.6)</t>
  </si>
  <si>
    <t>9.00</t>
  </si>
  <si>
    <t>6690.73</t>
  </si>
  <si>
    <t>∑(分部分项人工费+单价措施人工费)
(10387.2+0)</t>
  </si>
  <si>
    <t>3048.64</t>
  </si>
  <si>
    <t>1788.68</t>
  </si>
  <si>
    <t>35.32</t>
  </si>
  <si>
    <t>1064.69</t>
  </si>
  <si>
    <t>66.48</t>
  </si>
  <si>
    <t>93.48</t>
  </si>
  <si>
    <t>192.16</t>
  </si>
  <si>
    <t>0.40</t>
  </si>
  <si>
    <t>41.55</t>
  </si>
  <si>
    <t>Σ（分部分项工程费及单价措施项目费+总价措施项目费+其他项目费+税前项目费+规费）
(32385.04+2203.45+0+0+3282.35)</t>
  </si>
  <si>
    <t xml:space="preserve">       合          计</t>
  </si>
  <si>
    <t>25403.92</t>
  </si>
  <si>
    <t>主要材料及价格表</t>
  </si>
  <si>
    <t>第1页 共7页</t>
  </si>
  <si>
    <t>材料编码</t>
  </si>
  <si>
    <t>项目名称及规格、型号等特殊要求</t>
  </si>
  <si>
    <t>数量</t>
  </si>
  <si>
    <t>单价（元）</t>
  </si>
  <si>
    <t>◆人工◆</t>
  </si>
  <si>
    <t>000301000</t>
  </si>
  <si>
    <t>建筑装饰人工</t>
  </si>
  <si>
    <t>元</t>
  </si>
  <si>
    <t>17153.199</t>
  </si>
  <si>
    <t>000501000</t>
  </si>
  <si>
    <t>安装人工</t>
  </si>
  <si>
    <t>7824.744</t>
  </si>
  <si>
    <t>B-R.1</t>
  </si>
  <si>
    <t>拆除教室原有风扇、灯具等 人工费</t>
  </si>
  <si>
    <t>1.000</t>
  </si>
  <si>
    <t>B-R.4</t>
  </si>
  <si>
    <t>拆除原有双开门 人工费</t>
  </si>
  <si>
    <t>4.000</t>
  </si>
  <si>
    <t>R0101001</t>
  </si>
  <si>
    <t>建筑综合工日(一类)</t>
  </si>
  <si>
    <t>9.819</t>
  </si>
  <si>
    <t>R09001</t>
  </si>
  <si>
    <t>安装拆除工日</t>
  </si>
  <si>
    <t>141.470</t>
  </si>
  <si>
    <t>◆材料◆</t>
  </si>
  <si>
    <t>010301002</t>
  </si>
  <si>
    <t>钢丝 Φ1.6</t>
  </si>
  <si>
    <t>kg</t>
  </si>
  <si>
    <t>0.662</t>
  </si>
  <si>
    <t>010310001</t>
  </si>
  <si>
    <t>镀锌铁丝(综合)</t>
  </si>
  <si>
    <t>3.210</t>
  </si>
  <si>
    <t>010903001</t>
  </si>
  <si>
    <t>圆钢HPB300 Φ10以内(综合)</t>
  </si>
  <si>
    <t>5.662</t>
  </si>
  <si>
    <t>021303001</t>
  </si>
  <si>
    <t>聚四氟乙烯生料带 宽20mm</t>
  </si>
  <si>
    <t>70.218</t>
  </si>
  <si>
    <t>021701001.1</t>
  </si>
  <si>
    <t>22.048</t>
  </si>
  <si>
    <t>022705004</t>
  </si>
  <si>
    <t>棉纱头</t>
  </si>
  <si>
    <t>4.904</t>
  </si>
  <si>
    <t>022706004</t>
  </si>
  <si>
    <t>白布 0.9m</t>
  </si>
  <si>
    <t>0.082</t>
  </si>
  <si>
    <t>022706010</t>
  </si>
  <si>
    <t>破布</t>
  </si>
  <si>
    <t>0.100</t>
  </si>
  <si>
    <t>023101002.1</t>
  </si>
  <si>
    <t>尼龙编织布</t>
  </si>
  <si>
    <t>65.212</t>
  </si>
  <si>
    <t>023301001</t>
  </si>
  <si>
    <t>草袋</t>
  </si>
  <si>
    <t>2.189</t>
  </si>
  <si>
    <t>030107004</t>
  </si>
  <si>
    <t>镀锌螺钉M2～5×4～50</t>
  </si>
  <si>
    <t>8.160</t>
  </si>
  <si>
    <t>030108001</t>
  </si>
  <si>
    <t>自攻螺钉</t>
  </si>
  <si>
    <t>百个</t>
  </si>
  <si>
    <t>10.404</t>
  </si>
  <si>
    <t>030112001</t>
  </si>
  <si>
    <t>木螺钉</t>
  </si>
  <si>
    <t>7.439</t>
  </si>
  <si>
    <t>030112005</t>
  </si>
  <si>
    <t>木螺钉 m2～4×6～65</t>
  </si>
  <si>
    <t>4.160</t>
  </si>
  <si>
    <t>030113002</t>
  </si>
  <si>
    <t>镀锌木螺钉 M4.5～6×15～100</t>
  </si>
  <si>
    <t>45.760</t>
  </si>
  <si>
    <t>030119001</t>
  </si>
  <si>
    <t>机螺钉</t>
  </si>
  <si>
    <t>2.482</t>
  </si>
  <si>
    <t>030126007</t>
  </si>
  <si>
    <t>螺栓 M6~12×12~50</t>
  </si>
  <si>
    <t>24.445</t>
  </si>
  <si>
    <t>030127034</t>
  </si>
  <si>
    <t>镀锌螺栓 M10×100</t>
  </si>
  <si>
    <t>2.100</t>
  </si>
  <si>
    <t>030156001</t>
  </si>
  <si>
    <t>膨胀螺栓</t>
  </si>
  <si>
    <t>526.279</t>
  </si>
  <si>
    <t>030156005</t>
  </si>
  <si>
    <t>膨胀螺栓 M6</t>
  </si>
  <si>
    <t>85.680</t>
  </si>
  <si>
    <t>030156006</t>
  </si>
  <si>
    <t>膨胀螺栓 M6～10</t>
  </si>
  <si>
    <t>328.787</t>
  </si>
  <si>
    <t>030156016</t>
  </si>
  <si>
    <t>膨胀螺栓 M8×80</t>
  </si>
  <si>
    <t>161.775</t>
  </si>
  <si>
    <t>030156018</t>
  </si>
  <si>
    <t>膨胀螺栓 M10</t>
  </si>
  <si>
    <t>4.200</t>
  </si>
  <si>
    <t>030156026</t>
  </si>
  <si>
    <t>膨胀螺栓 M12</t>
  </si>
  <si>
    <t>1.288</t>
  </si>
  <si>
    <t>030168004</t>
  </si>
  <si>
    <t>镀锌锁紧螺母 20</t>
  </si>
  <si>
    <t>195.700</t>
  </si>
  <si>
    <t>030171101</t>
  </si>
  <si>
    <t>螺母</t>
  </si>
  <si>
    <t>5.532</t>
  </si>
  <si>
    <t>030172001</t>
  </si>
  <si>
    <t>垫圈</t>
  </si>
  <si>
    <t>2.774</t>
  </si>
  <si>
    <t>030183001</t>
  </si>
  <si>
    <t>铁钉(综合)</t>
  </si>
  <si>
    <t>11.455</t>
  </si>
  <si>
    <t>第2页 共7页</t>
  </si>
  <si>
    <t>030188001</t>
  </si>
  <si>
    <t>射钉</t>
  </si>
  <si>
    <t>0.981</t>
  </si>
  <si>
    <t>030188004</t>
  </si>
  <si>
    <t>射钉(枪钉)</t>
  </si>
  <si>
    <t>盒</t>
  </si>
  <si>
    <t>2.161</t>
  </si>
  <si>
    <t>031301006</t>
  </si>
  <si>
    <t>砂轮片 400</t>
  </si>
  <si>
    <t>片</t>
  </si>
  <si>
    <t>0.549</t>
  </si>
  <si>
    <t>031311002</t>
  </si>
  <si>
    <t>电焊条 结4222.5~3.2</t>
  </si>
  <si>
    <t>0.956</t>
  </si>
  <si>
    <t>031321001</t>
  </si>
  <si>
    <t>焊锡丝  综合</t>
  </si>
  <si>
    <t>0.070</t>
  </si>
  <si>
    <t>031321003</t>
  </si>
  <si>
    <t>焊锡</t>
  </si>
  <si>
    <t>2.360</t>
  </si>
  <si>
    <t>031332002</t>
  </si>
  <si>
    <t>焊锡膏 瓶装50g</t>
  </si>
  <si>
    <t>0.152</t>
  </si>
  <si>
    <t>031337001</t>
  </si>
  <si>
    <t>冲击钻头（综合）</t>
  </si>
  <si>
    <t>根</t>
  </si>
  <si>
    <t>6.745</t>
  </si>
  <si>
    <t>031337010</t>
  </si>
  <si>
    <t>冲击钻头 Φ12</t>
  </si>
  <si>
    <t>031338001</t>
  </si>
  <si>
    <t>合金钢钻头(综合)</t>
  </si>
  <si>
    <t>5.958</t>
  </si>
  <si>
    <t>031338004</t>
  </si>
  <si>
    <t>合金钢钻头 Φ10</t>
  </si>
  <si>
    <t>0.097</t>
  </si>
  <si>
    <t>48</t>
  </si>
  <si>
    <t>031345001</t>
  </si>
  <si>
    <t>钢锯条</t>
  </si>
  <si>
    <t>9.916</t>
  </si>
  <si>
    <t>49</t>
  </si>
  <si>
    <t>031345007</t>
  </si>
  <si>
    <t>钢割片</t>
  </si>
  <si>
    <t>4.374</t>
  </si>
  <si>
    <t>50</t>
  </si>
  <si>
    <t>031347002</t>
  </si>
  <si>
    <t>砂纸(木)</t>
  </si>
  <si>
    <t>张</t>
  </si>
  <si>
    <t>9.424</t>
  </si>
  <si>
    <t>51</t>
  </si>
  <si>
    <t>031347004</t>
  </si>
  <si>
    <t>铁砂布</t>
  </si>
  <si>
    <t>4.091</t>
  </si>
  <si>
    <t>52</t>
  </si>
  <si>
    <t>032118013</t>
  </si>
  <si>
    <t>镀锌全螺纹吊杆Φ6</t>
  </si>
  <si>
    <t>124.463</t>
  </si>
  <si>
    <t>53</t>
  </si>
  <si>
    <t>032120001</t>
  </si>
  <si>
    <t>PVC管专用弹簧</t>
  </si>
  <si>
    <t>0.477</t>
  </si>
  <si>
    <t>54</t>
  </si>
  <si>
    <t>032124008</t>
  </si>
  <si>
    <t>卡扣</t>
  </si>
  <si>
    <t>18.328</t>
  </si>
  <si>
    <t>55</t>
  </si>
  <si>
    <t>040102001</t>
  </si>
  <si>
    <t>普通硅酸盐水泥 32.5MPa</t>
  </si>
  <si>
    <t>t</t>
  </si>
  <si>
    <t>0.342</t>
  </si>
  <si>
    <t>56</t>
  </si>
  <si>
    <t>040102003</t>
  </si>
  <si>
    <t>普通硅酸盐水泥 42.5MPa</t>
  </si>
  <si>
    <t>0.013</t>
  </si>
  <si>
    <t>57</t>
  </si>
  <si>
    <t>040102004</t>
  </si>
  <si>
    <t>23.505</t>
  </si>
  <si>
    <t>58</t>
  </si>
  <si>
    <t>040103002</t>
  </si>
  <si>
    <t>白水泥(综合)</t>
  </si>
  <si>
    <t>2.052</t>
  </si>
  <si>
    <t>59</t>
  </si>
  <si>
    <t>040301001</t>
  </si>
  <si>
    <t>砂(综合)</t>
  </si>
  <si>
    <t>0.676</t>
  </si>
  <si>
    <t>60</t>
  </si>
  <si>
    <t>0.226</t>
  </si>
  <si>
    <t>61</t>
  </si>
  <si>
    <t>040301004</t>
  </si>
  <si>
    <t>中砂</t>
  </si>
  <si>
    <t>0.048</t>
  </si>
  <si>
    <t>62</t>
  </si>
  <si>
    <t>040902004</t>
  </si>
  <si>
    <t>石灰膏</t>
  </si>
  <si>
    <t>0.001</t>
  </si>
  <si>
    <t>63</t>
  </si>
  <si>
    <t>040903001</t>
  </si>
  <si>
    <t>石膏粉</t>
  </si>
  <si>
    <t>2.415</t>
  </si>
  <si>
    <t>64</t>
  </si>
  <si>
    <t>040903002</t>
  </si>
  <si>
    <t>粉刷石膏</t>
  </si>
  <si>
    <t>203.481</t>
  </si>
  <si>
    <t>65</t>
  </si>
  <si>
    <t>040904003</t>
  </si>
  <si>
    <t>滑石粉</t>
  </si>
  <si>
    <t>16.327</t>
  </si>
  <si>
    <t>66</t>
  </si>
  <si>
    <t>041501003.1</t>
  </si>
  <si>
    <t>轻质砖 600*200*100</t>
  </si>
  <si>
    <t>千块</t>
  </si>
  <si>
    <t>0.651</t>
  </si>
  <si>
    <t>67</t>
  </si>
  <si>
    <t>043004001</t>
  </si>
  <si>
    <t>0.249</t>
  </si>
  <si>
    <t>68</t>
  </si>
  <si>
    <t>043005005</t>
  </si>
  <si>
    <t>预拌内墙抹灰砂浆 YMn20</t>
  </si>
  <si>
    <t>0.019</t>
  </si>
  <si>
    <t>69</t>
  </si>
  <si>
    <t>050301003</t>
  </si>
  <si>
    <t>一等杉木枋材</t>
  </si>
  <si>
    <t>1.128</t>
  </si>
  <si>
    <t>70</t>
  </si>
  <si>
    <t>050306001</t>
  </si>
  <si>
    <t>周转板枋材</t>
  </si>
  <si>
    <t>0.031</t>
  </si>
  <si>
    <t>71</t>
  </si>
  <si>
    <t>050501008</t>
  </si>
  <si>
    <t>胶合板 9mm</t>
  </si>
  <si>
    <t>252.127</t>
  </si>
  <si>
    <t>72</t>
  </si>
  <si>
    <t>050901003</t>
  </si>
  <si>
    <t>大芯板 15mm</t>
  </si>
  <si>
    <t>6.300</t>
  </si>
  <si>
    <t>第3页 共7页</t>
  </si>
  <si>
    <t>73</t>
  </si>
  <si>
    <t>052502003</t>
  </si>
  <si>
    <t>木砖</t>
  </si>
  <si>
    <t>0.931</t>
  </si>
  <si>
    <t>74</t>
  </si>
  <si>
    <t>072901007.1</t>
  </si>
  <si>
    <t>189.955</t>
  </si>
  <si>
    <t>75</t>
  </si>
  <si>
    <t>090101002.1</t>
  </si>
  <si>
    <t>防火纸面石膏板 9.5mm</t>
  </si>
  <si>
    <t>41.104</t>
  </si>
  <si>
    <t>76</t>
  </si>
  <si>
    <t>090301003</t>
  </si>
  <si>
    <t>白枫木饰面板</t>
  </si>
  <si>
    <t>6.580</t>
  </si>
  <si>
    <t>77</t>
  </si>
  <si>
    <t>091301001.1</t>
  </si>
  <si>
    <t>9mm聚酯纤维吸音板</t>
  </si>
  <si>
    <t>158.996</t>
  </si>
  <si>
    <t>78</t>
  </si>
  <si>
    <t>100101001</t>
  </si>
  <si>
    <t>轻钢龙骨 75×50</t>
  </si>
  <si>
    <t>117.511</t>
  </si>
  <si>
    <t>79</t>
  </si>
  <si>
    <t>100101002</t>
  </si>
  <si>
    <t>轻钢龙骨 75×40</t>
  </si>
  <si>
    <t>68.017</t>
  </si>
  <si>
    <t>80</t>
  </si>
  <si>
    <t>100102002</t>
  </si>
  <si>
    <t>轻钢大龙骨 h45</t>
  </si>
  <si>
    <t>50.198</t>
  </si>
  <si>
    <t>81</t>
  </si>
  <si>
    <t>100102003</t>
  </si>
  <si>
    <t>轻钢中龙骨 h19</t>
  </si>
  <si>
    <t>68.761</t>
  </si>
  <si>
    <t>82</t>
  </si>
  <si>
    <t>100102004</t>
  </si>
  <si>
    <t>轻钢小龙骨 h19</t>
  </si>
  <si>
    <t>74.490</t>
  </si>
  <si>
    <t>83</t>
  </si>
  <si>
    <t>100102005</t>
  </si>
  <si>
    <t>轻钢中龙骨横撑 h19</t>
  </si>
  <si>
    <t>71.826</t>
  </si>
  <si>
    <t>84</t>
  </si>
  <si>
    <t>100301003</t>
  </si>
  <si>
    <t>铝合金大龙骨 h45</t>
  </si>
  <si>
    <t>199.862</t>
  </si>
  <si>
    <t>85</t>
  </si>
  <si>
    <t>100301004</t>
  </si>
  <si>
    <t>铝合金中龙骨 h35</t>
  </si>
  <si>
    <t>283.165</t>
  </si>
  <si>
    <t>86</t>
  </si>
  <si>
    <t>100301005</t>
  </si>
  <si>
    <t>铝合金边龙骨 h35</t>
  </si>
  <si>
    <t>96.595</t>
  </si>
  <si>
    <t>87</t>
  </si>
  <si>
    <t>100301006</t>
  </si>
  <si>
    <t>铝合金小龙骨 h22</t>
  </si>
  <si>
    <t>272.160</t>
  </si>
  <si>
    <t>88</t>
  </si>
  <si>
    <t>101301001</t>
  </si>
  <si>
    <t>轻钢龙骨主接件</t>
  </si>
  <si>
    <t>21.286</t>
  </si>
  <si>
    <t>89</t>
  </si>
  <si>
    <t>101301002</t>
  </si>
  <si>
    <t>轻钢龙骨次接件</t>
  </si>
  <si>
    <t>31.562</t>
  </si>
  <si>
    <t>90</t>
  </si>
  <si>
    <t>101301003</t>
  </si>
  <si>
    <t>轻钢龙骨小接件</t>
  </si>
  <si>
    <t>34.131</t>
  </si>
  <si>
    <t>91</t>
  </si>
  <si>
    <t>101302002</t>
  </si>
  <si>
    <t>轻钢中龙骨平面连接件</t>
  </si>
  <si>
    <t>444.804</t>
  </si>
  <si>
    <t>92</t>
  </si>
  <si>
    <t>101302003</t>
  </si>
  <si>
    <t>轻钢小龙骨平面连接件</t>
  </si>
  <si>
    <t>485.174</t>
  </si>
  <si>
    <t>93</t>
  </si>
  <si>
    <t>101302004</t>
  </si>
  <si>
    <t>轻钢大龙骨垂直吊挂件</t>
  </si>
  <si>
    <t>56.151</t>
  </si>
  <si>
    <t>94</t>
  </si>
  <si>
    <t>101302005</t>
  </si>
  <si>
    <t>轻钢中龙骨垂直吊挂件</t>
  </si>
  <si>
    <t>84.410</t>
  </si>
  <si>
    <t>95</t>
  </si>
  <si>
    <t>101302006</t>
  </si>
  <si>
    <t>轻钢小龙骨垂直吊挂件</t>
  </si>
  <si>
    <t>91.383</t>
  </si>
  <si>
    <t>96</t>
  </si>
  <si>
    <t>101501001</t>
  </si>
  <si>
    <t>铝合金龙骨主接件</t>
  </si>
  <si>
    <t>86.727</t>
  </si>
  <si>
    <t>97</t>
  </si>
  <si>
    <t>101501004</t>
  </si>
  <si>
    <t>铝合金龙骨次接件</t>
  </si>
  <si>
    <t>41.868</t>
  </si>
  <si>
    <t>98</t>
  </si>
  <si>
    <t>101502002</t>
  </si>
  <si>
    <t>铝合金大龙骨垂直吊挂件</t>
  </si>
  <si>
    <t>227.286</t>
  </si>
  <si>
    <t>99</t>
  </si>
  <si>
    <t>101502003</t>
  </si>
  <si>
    <t>铝合金中龙骨垂直吊挂件</t>
  </si>
  <si>
    <t>340.928</t>
  </si>
  <si>
    <t>100</t>
  </si>
  <si>
    <t>101502004</t>
  </si>
  <si>
    <t>铝合金边龙骨垂直吊挂件</t>
  </si>
  <si>
    <t>469.524</t>
  </si>
  <si>
    <t>101</t>
  </si>
  <si>
    <t>110305001.1</t>
  </si>
  <si>
    <t>4.846</t>
  </si>
  <si>
    <t>102</t>
  </si>
  <si>
    <t>112601001</t>
  </si>
  <si>
    <t>铝合金窗帘轨(带支撑件 成品)</t>
  </si>
  <si>
    <t>17.360</t>
  </si>
  <si>
    <t>103</t>
  </si>
  <si>
    <t>120301003.1</t>
  </si>
  <si>
    <t>铝合金地脚线高80</t>
  </si>
  <si>
    <t>66.360</t>
  </si>
  <si>
    <t>104</t>
  </si>
  <si>
    <t>120303001.1</t>
  </si>
  <si>
    <t>65.096</t>
  </si>
  <si>
    <t>105</t>
  </si>
  <si>
    <t>120303001.2</t>
  </si>
  <si>
    <t>13.637</t>
  </si>
  <si>
    <t>106</t>
  </si>
  <si>
    <t>130102001</t>
  </si>
  <si>
    <t>调和漆(综合)</t>
  </si>
  <si>
    <t>0.030</t>
  </si>
  <si>
    <t>107</t>
  </si>
  <si>
    <t>130301001</t>
  </si>
  <si>
    <t>乳胶漆</t>
  </si>
  <si>
    <t>50.960</t>
  </si>
  <si>
    <t>108</t>
  </si>
  <si>
    <t>130304002</t>
  </si>
  <si>
    <t>水泥自流平粉料</t>
  </si>
  <si>
    <t>1258.915</t>
  </si>
  <si>
    <t>第4页 共7页</t>
  </si>
  <si>
    <t>109</t>
  </si>
  <si>
    <t>130311003</t>
  </si>
  <si>
    <t>成品腻子粉（一般型）</t>
  </si>
  <si>
    <t>267.017</t>
  </si>
  <si>
    <t>110</t>
  </si>
  <si>
    <t>130312002</t>
  </si>
  <si>
    <t>大白粉</t>
  </si>
  <si>
    <t>1.685</t>
  </si>
  <si>
    <t>111</t>
  </si>
  <si>
    <t>133901001</t>
  </si>
  <si>
    <t>防腐油</t>
  </si>
  <si>
    <t>4.337</t>
  </si>
  <si>
    <t>112</t>
  </si>
  <si>
    <t>140301004</t>
  </si>
  <si>
    <t>国V汽油 92#</t>
  </si>
  <si>
    <t>8.352</t>
  </si>
  <si>
    <t>113</t>
  </si>
  <si>
    <t>140702001</t>
  </si>
  <si>
    <t>机油（综合）</t>
  </si>
  <si>
    <t>0.119</t>
  </si>
  <si>
    <t>114</t>
  </si>
  <si>
    <t>140901002</t>
  </si>
  <si>
    <t>电力复合酯 一级</t>
  </si>
  <si>
    <t>0.410</t>
  </si>
  <si>
    <t>115</t>
  </si>
  <si>
    <t>140910001</t>
  </si>
  <si>
    <t>上光蜡</t>
  </si>
  <si>
    <t>4.283</t>
  </si>
  <si>
    <t>116</t>
  </si>
  <si>
    <t>143306006</t>
  </si>
  <si>
    <t>酒精</t>
  </si>
  <si>
    <t>0.090</t>
  </si>
  <si>
    <t>117</t>
  </si>
  <si>
    <t>143309001</t>
  </si>
  <si>
    <t>丙酮</t>
  </si>
  <si>
    <t>0.799</t>
  </si>
  <si>
    <t>118</t>
  </si>
  <si>
    <t>143315001</t>
  </si>
  <si>
    <t>羧甲基纤维素</t>
  </si>
  <si>
    <t>0.401</t>
  </si>
  <si>
    <t>119</t>
  </si>
  <si>
    <t>143536001</t>
  </si>
  <si>
    <t>多功能水性界面剂</t>
  </si>
  <si>
    <t>48.420</t>
  </si>
  <si>
    <t>120</t>
  </si>
  <si>
    <t>144101005</t>
  </si>
  <si>
    <t>建筑胶</t>
  </si>
  <si>
    <t>0.716</t>
  </si>
  <si>
    <t>121</t>
  </si>
  <si>
    <t>144102001</t>
  </si>
  <si>
    <t>粘结剂</t>
  </si>
  <si>
    <t>83.804</t>
  </si>
  <si>
    <t>122</t>
  </si>
  <si>
    <t>144108001</t>
  </si>
  <si>
    <t>乳白胶</t>
  </si>
  <si>
    <t>36.136</t>
  </si>
  <si>
    <t>123</t>
  </si>
  <si>
    <t>144110002</t>
  </si>
  <si>
    <t>202胶FSC-2</t>
  </si>
  <si>
    <t>0.673</t>
  </si>
  <si>
    <t>124</t>
  </si>
  <si>
    <t>144113002</t>
  </si>
  <si>
    <t>玻璃胶 310g</t>
  </si>
  <si>
    <t>支</t>
  </si>
  <si>
    <t>25.376</t>
  </si>
  <si>
    <t>125</t>
  </si>
  <si>
    <t>144113003</t>
  </si>
  <si>
    <t>玻璃胶 350g</t>
  </si>
  <si>
    <t>119.178</t>
  </si>
  <si>
    <t>126</t>
  </si>
  <si>
    <t>144114001</t>
  </si>
  <si>
    <t>密封胶</t>
  </si>
  <si>
    <t>69.959</t>
  </si>
  <si>
    <t>127</t>
  </si>
  <si>
    <t>144114006</t>
  </si>
  <si>
    <t>聚氯乙烯热熔密封胶</t>
  </si>
  <si>
    <t>0.517</t>
  </si>
  <si>
    <t>128</t>
  </si>
  <si>
    <t>144115001</t>
  </si>
  <si>
    <t>万能胶</t>
  </si>
  <si>
    <t>20.888</t>
  </si>
  <si>
    <t>129</t>
  </si>
  <si>
    <t>144116003</t>
  </si>
  <si>
    <t>胶合剂</t>
  </si>
  <si>
    <t>0.672</t>
  </si>
  <si>
    <t>130</t>
  </si>
  <si>
    <t>144301004</t>
  </si>
  <si>
    <t>自粘性橡胶带 20mm×5m</t>
  </si>
  <si>
    <t>卷</t>
  </si>
  <si>
    <t>131</t>
  </si>
  <si>
    <t>144301006</t>
  </si>
  <si>
    <t>双面强力弹性胶带</t>
  </si>
  <si>
    <t>101.837</t>
  </si>
  <si>
    <t>132</t>
  </si>
  <si>
    <t>144309001</t>
  </si>
  <si>
    <t>塑料粘胶带</t>
  </si>
  <si>
    <t>1.696</t>
  </si>
  <si>
    <t>133</t>
  </si>
  <si>
    <t>144309002</t>
  </si>
  <si>
    <t>塑料胶布带 20mm×10m</t>
  </si>
  <si>
    <t>5.294</t>
  </si>
  <si>
    <t>134</t>
  </si>
  <si>
    <t>144309004</t>
  </si>
  <si>
    <t>塑料胶布带 25mm×10m</t>
  </si>
  <si>
    <t>1.724</t>
  </si>
  <si>
    <t>135</t>
  </si>
  <si>
    <t>150502001.1</t>
  </si>
  <si>
    <t>600*600矿棉板</t>
  </si>
  <si>
    <t>157.007</t>
  </si>
  <si>
    <t>136</t>
  </si>
  <si>
    <t>172513000</t>
  </si>
  <si>
    <t>塑料软管</t>
  </si>
  <si>
    <t>0.150</t>
  </si>
  <si>
    <t>137</t>
  </si>
  <si>
    <t>180313003</t>
  </si>
  <si>
    <t>镀锌弯头 DN25</t>
  </si>
  <si>
    <t>10.908</t>
  </si>
  <si>
    <t>138</t>
  </si>
  <si>
    <t>180319001</t>
  </si>
  <si>
    <t>镀锌丝堵 DN15</t>
  </si>
  <si>
    <t>139</t>
  </si>
  <si>
    <t>181512003</t>
  </si>
  <si>
    <t>镀锌管箍 DN25</t>
  </si>
  <si>
    <t>18.180</t>
  </si>
  <si>
    <t>140</t>
  </si>
  <si>
    <t>182501005</t>
  </si>
  <si>
    <t>塑料管卡 de50</t>
  </si>
  <si>
    <t>12.881</t>
  </si>
  <si>
    <t>141</t>
  </si>
  <si>
    <t>182525002</t>
  </si>
  <si>
    <t>管码 FCP20</t>
  </si>
  <si>
    <t>423.071</t>
  </si>
  <si>
    <t>142</t>
  </si>
  <si>
    <t>182529003</t>
  </si>
  <si>
    <t>U型管卡子DN25</t>
  </si>
  <si>
    <t>6.120</t>
  </si>
  <si>
    <t>143</t>
  </si>
  <si>
    <t>213327001</t>
  </si>
  <si>
    <t>透气帽(铅丝球) DN50</t>
  </si>
  <si>
    <t>1.222</t>
  </si>
  <si>
    <t>144</t>
  </si>
  <si>
    <t>271702001</t>
  </si>
  <si>
    <t>绝缘黑胶布 20mm×20m</t>
  </si>
  <si>
    <t>0.525</t>
  </si>
  <si>
    <t>第5页 共7页</t>
  </si>
  <si>
    <t>145</t>
  </si>
  <si>
    <t>290622002</t>
  </si>
  <si>
    <t>阻燃管接头 FST20</t>
  </si>
  <si>
    <t>190.710</t>
  </si>
  <si>
    <t>146</t>
  </si>
  <si>
    <t>290628002</t>
  </si>
  <si>
    <t>塑料护口 15～20</t>
  </si>
  <si>
    <t>144.200</t>
  </si>
  <si>
    <t>147</t>
  </si>
  <si>
    <t>290628004</t>
  </si>
  <si>
    <t>塑料护口（钢管用）15~20</t>
  </si>
  <si>
    <t>51.500</t>
  </si>
  <si>
    <t>148</t>
  </si>
  <si>
    <t>290640001</t>
  </si>
  <si>
    <t>铜接线卡1.0-2.5</t>
  </si>
  <si>
    <t>8.120</t>
  </si>
  <si>
    <t>149</t>
  </si>
  <si>
    <t>290905002</t>
  </si>
  <si>
    <t>铜接线端子 DT-4mm2</t>
  </si>
  <si>
    <t>40.600</t>
  </si>
  <si>
    <t>150</t>
  </si>
  <si>
    <t>291111001</t>
  </si>
  <si>
    <t>开关盒</t>
  </si>
  <si>
    <t>2.040</t>
  </si>
  <si>
    <t>151</t>
  </si>
  <si>
    <t>291112001</t>
  </si>
  <si>
    <t>接线盒</t>
  </si>
  <si>
    <t>92.170</t>
  </si>
  <si>
    <t>152</t>
  </si>
  <si>
    <t>330107003</t>
  </si>
  <si>
    <t>镀锌圆钢支架 Φ10～14</t>
  </si>
  <si>
    <t>348.611</t>
  </si>
  <si>
    <t>153</t>
  </si>
  <si>
    <t>340702001</t>
  </si>
  <si>
    <t>防尘面罩</t>
  </si>
  <si>
    <t>0.994</t>
  </si>
  <si>
    <t>154</t>
  </si>
  <si>
    <t>340703001</t>
  </si>
  <si>
    <t>护目镜</t>
  </si>
  <si>
    <t>155</t>
  </si>
  <si>
    <t>341101001</t>
  </si>
  <si>
    <t>水</t>
  </si>
  <si>
    <t>6.139</t>
  </si>
  <si>
    <t>156</t>
  </si>
  <si>
    <t>341508001</t>
  </si>
  <si>
    <t>其他材料费</t>
  </si>
  <si>
    <t>248.403</t>
  </si>
  <si>
    <t>157</t>
  </si>
  <si>
    <t>341508003</t>
  </si>
  <si>
    <t>15.016</t>
  </si>
  <si>
    <t>158</t>
  </si>
  <si>
    <t>350104002</t>
  </si>
  <si>
    <t>复合木模板面板</t>
  </si>
  <si>
    <t>0.282</t>
  </si>
  <si>
    <t>159</t>
  </si>
  <si>
    <t>351101001</t>
  </si>
  <si>
    <t>钢凿</t>
  </si>
  <si>
    <t>1.491</t>
  </si>
  <si>
    <t>160</t>
  </si>
  <si>
    <t>370905001</t>
  </si>
  <si>
    <t>钢垫板</t>
  </si>
  <si>
    <t>161</t>
  </si>
  <si>
    <t>C00010160</t>
  </si>
  <si>
    <t>3.600</t>
  </si>
  <si>
    <t>162</t>
  </si>
  <si>
    <t>◆配合比◆</t>
  </si>
  <si>
    <t>163</t>
  </si>
  <si>
    <t>800102003</t>
  </si>
  <si>
    <t>水泥砂浆 1∶2</t>
  </si>
  <si>
    <t>0.201</t>
  </si>
  <si>
    <t>164</t>
  </si>
  <si>
    <t>800102004</t>
  </si>
  <si>
    <t>水泥砂浆 1∶2.5</t>
  </si>
  <si>
    <t>165</t>
  </si>
  <si>
    <t>800102005</t>
  </si>
  <si>
    <t>水泥砂浆 1∶3</t>
  </si>
  <si>
    <t>0.408</t>
  </si>
  <si>
    <t>166</t>
  </si>
  <si>
    <t>800301015</t>
  </si>
  <si>
    <t>水泥石灰砂浆中砂M15</t>
  </si>
  <si>
    <t>0.040</t>
  </si>
  <si>
    <t>167</t>
  </si>
  <si>
    <t>801101001</t>
  </si>
  <si>
    <t>素水泥浆</t>
  </si>
  <si>
    <t>0.010</t>
  </si>
  <si>
    <t>168</t>
  </si>
  <si>
    <t>◆主材◆</t>
  </si>
  <si>
    <t>169</t>
  </si>
  <si>
    <t>170014000.1</t>
  </si>
  <si>
    <t>热浸镀锌加厚钢管 DN25</t>
  </si>
  <si>
    <t>18.360</t>
  </si>
  <si>
    <t>170</t>
  </si>
  <si>
    <t>172500000.1</t>
  </si>
  <si>
    <t>45.459</t>
  </si>
  <si>
    <t>171</t>
  </si>
  <si>
    <t>180300000.1</t>
  </si>
  <si>
    <t>钢管管件 DN25</t>
  </si>
  <si>
    <t>16.740</t>
  </si>
  <si>
    <t>172</t>
  </si>
  <si>
    <t>232101000.1</t>
  </si>
  <si>
    <t>173</t>
  </si>
  <si>
    <t>233700000.1</t>
  </si>
  <si>
    <t>4.040</t>
  </si>
  <si>
    <t>174</t>
  </si>
  <si>
    <t>301302000.1</t>
  </si>
  <si>
    <t>4.080</t>
  </si>
  <si>
    <t>175</t>
  </si>
  <si>
    <t>550117001.1</t>
  </si>
  <si>
    <t>176</t>
  </si>
  <si>
    <t>BC00997.1</t>
  </si>
  <si>
    <t>15.680</t>
  </si>
  <si>
    <t>177</t>
  </si>
  <si>
    <t>B-Z.1</t>
  </si>
  <si>
    <t>消纳费 主材费</t>
  </si>
  <si>
    <t>12.720</t>
  </si>
  <si>
    <t>178</t>
  </si>
  <si>
    <t>Z250001001.1</t>
  </si>
  <si>
    <t>21.210</t>
  </si>
  <si>
    <t>179</t>
  </si>
  <si>
    <t>Z250001001.2</t>
  </si>
  <si>
    <t>40.400</t>
  </si>
  <si>
    <t>180</t>
  </si>
  <si>
    <t>Z260501001.1</t>
  </si>
  <si>
    <t>第6页 共7页</t>
  </si>
  <si>
    <t>181</t>
  </si>
  <si>
    <t>Z264101001.1</t>
  </si>
  <si>
    <t>22.440</t>
  </si>
  <si>
    <t>182</t>
  </si>
  <si>
    <t>Z280301000.1</t>
  </si>
  <si>
    <t>694.859</t>
  </si>
  <si>
    <t>183</t>
  </si>
  <si>
    <t>Z280301000.2</t>
  </si>
  <si>
    <t>744.811</t>
  </si>
  <si>
    <t>184</t>
  </si>
  <si>
    <t>Z280301000.3</t>
  </si>
  <si>
    <t>183.168</t>
  </si>
  <si>
    <t>185</t>
  </si>
  <si>
    <t>Z280311000.1</t>
  </si>
  <si>
    <t>1180.001</t>
  </si>
  <si>
    <t>186</t>
  </si>
  <si>
    <t>Z290604000</t>
  </si>
  <si>
    <t>400.697</t>
  </si>
  <si>
    <t>187</t>
  </si>
  <si>
    <t>Z290604000.1</t>
  </si>
  <si>
    <t>354.574</t>
  </si>
  <si>
    <t>188</t>
  </si>
  <si>
    <t>Z290604000.2</t>
  </si>
  <si>
    <t>124.817</t>
  </si>
  <si>
    <t>189</t>
  </si>
  <si>
    <t>◆机械台班组成◆</t>
  </si>
  <si>
    <t>190</t>
  </si>
  <si>
    <t>000301001</t>
  </si>
  <si>
    <t>机械台班人工费</t>
  </si>
  <si>
    <t>2.410</t>
  </si>
  <si>
    <t>191</t>
  </si>
  <si>
    <t>341103001</t>
  </si>
  <si>
    <t>电</t>
  </si>
  <si>
    <t>kW.h</t>
  </si>
  <si>
    <t>292.223</t>
  </si>
  <si>
    <t>192</t>
  </si>
  <si>
    <t>994701001</t>
  </si>
  <si>
    <t>其他机械费</t>
  </si>
  <si>
    <t>63.490</t>
  </si>
  <si>
    <t>193</t>
  </si>
  <si>
    <t>994701003</t>
  </si>
  <si>
    <t>停滞费</t>
  </si>
  <si>
    <t>58.154</t>
  </si>
  <si>
    <t>194</t>
  </si>
  <si>
    <t>994701004</t>
  </si>
  <si>
    <t>折旧费</t>
  </si>
  <si>
    <t>57.006</t>
  </si>
  <si>
    <t>195</t>
  </si>
  <si>
    <t>994701005</t>
  </si>
  <si>
    <t>大修理费</t>
  </si>
  <si>
    <t>8.881</t>
  </si>
  <si>
    <t>196</t>
  </si>
  <si>
    <t>994701006</t>
  </si>
  <si>
    <t>经常修理费</t>
  </si>
  <si>
    <t>24.992</t>
  </si>
  <si>
    <t>197</t>
  </si>
  <si>
    <t>994701007</t>
  </si>
  <si>
    <t>安拆及场外运输费</t>
  </si>
  <si>
    <t>155.529</t>
  </si>
  <si>
    <t>198</t>
  </si>
  <si>
    <t>C1403001</t>
  </si>
  <si>
    <t>轻柴油0#</t>
  </si>
  <si>
    <t>46.516</t>
  </si>
  <si>
    <t>199</t>
  </si>
  <si>
    <t>J00000001</t>
  </si>
  <si>
    <t>136.965</t>
  </si>
  <si>
    <t>200</t>
  </si>
  <si>
    <t>J00000002</t>
  </si>
  <si>
    <t>13.249</t>
  </si>
  <si>
    <t>201</t>
  </si>
  <si>
    <t>J00000003</t>
  </si>
  <si>
    <t>58.835</t>
  </si>
  <si>
    <t>202</t>
  </si>
  <si>
    <t>J00000005</t>
  </si>
  <si>
    <t>254.233</t>
  </si>
  <si>
    <t>203</t>
  </si>
  <si>
    <t>J00000006</t>
  </si>
  <si>
    <t>其他费用</t>
  </si>
  <si>
    <t>25.535</t>
  </si>
  <si>
    <t>204</t>
  </si>
  <si>
    <t>R0800001</t>
  </si>
  <si>
    <t>机械台班工日</t>
  </si>
  <si>
    <t>2.005</t>
  </si>
  <si>
    <t>205</t>
  </si>
  <si>
    <t>◆机械◆</t>
  </si>
  <si>
    <t>206</t>
  </si>
  <si>
    <t>980502011</t>
  </si>
  <si>
    <t>手持式万用表</t>
  </si>
  <si>
    <t>台班</t>
  </si>
  <si>
    <t>207</t>
  </si>
  <si>
    <t>980502012</t>
  </si>
  <si>
    <t>工业用真效值万用表</t>
  </si>
  <si>
    <t>1.124</t>
  </si>
  <si>
    <t>208</t>
  </si>
  <si>
    <t>981110002</t>
  </si>
  <si>
    <t>绝缘电阻测试仪 ZC-8</t>
  </si>
  <si>
    <t>0.500</t>
  </si>
  <si>
    <t>209</t>
  </si>
  <si>
    <t>981701001</t>
  </si>
  <si>
    <t>对讲机 C15</t>
  </si>
  <si>
    <t>5.619</t>
  </si>
  <si>
    <t>210</t>
  </si>
  <si>
    <t>984703001</t>
  </si>
  <si>
    <t>火灾探测器实验器 BHTS-1</t>
  </si>
  <si>
    <t>0.120</t>
  </si>
  <si>
    <t>211</t>
  </si>
  <si>
    <t>990509001</t>
  </si>
  <si>
    <t>灰浆搅拌机[拌筒容量200L]</t>
  </si>
  <si>
    <t>0.034</t>
  </si>
  <si>
    <t>212</t>
  </si>
  <si>
    <t>990510101</t>
  </si>
  <si>
    <t>粉料混合喷涂泵</t>
  </si>
  <si>
    <t>0.007</t>
  </si>
  <si>
    <t>213</t>
  </si>
  <si>
    <t>991523003</t>
  </si>
  <si>
    <t>手提砂轮机[砂轮直径Φ150]</t>
  </si>
  <si>
    <t>1.299</t>
  </si>
  <si>
    <t>214</t>
  </si>
  <si>
    <t>991924002</t>
  </si>
  <si>
    <t>管子切断套丝机 直径159mm</t>
  </si>
  <si>
    <t>0.212</t>
  </si>
  <si>
    <t>215</t>
  </si>
  <si>
    <t>991924003</t>
  </si>
  <si>
    <t>螺栓套丝机</t>
  </si>
  <si>
    <t>0.284</t>
  </si>
  <si>
    <t>216</t>
  </si>
  <si>
    <t>992101001</t>
  </si>
  <si>
    <t>木工圆锯机[直径500mm]</t>
  </si>
  <si>
    <t>0.377</t>
  </si>
  <si>
    <t>第7页 共7页</t>
  </si>
  <si>
    <t>217</t>
  </si>
  <si>
    <t>992301003</t>
  </si>
  <si>
    <t>砂轮切割机 400</t>
  </si>
  <si>
    <t>0.252</t>
  </si>
  <si>
    <t>218</t>
  </si>
  <si>
    <t>992314001</t>
  </si>
  <si>
    <t>角向磨光机</t>
  </si>
  <si>
    <t>2.187</t>
  </si>
  <si>
    <t>219</t>
  </si>
  <si>
    <t>992316001</t>
  </si>
  <si>
    <t>电动打磨机</t>
  </si>
  <si>
    <t>220</t>
  </si>
  <si>
    <t>992501001A</t>
  </si>
  <si>
    <t>交流电弧焊机 容量21kV.A</t>
  </si>
  <si>
    <t>221</t>
  </si>
  <si>
    <t>994301001</t>
  </si>
  <si>
    <t>电动空气压缩机[排气量0.3/min]</t>
  </si>
  <si>
    <t>9.004</t>
  </si>
  <si>
    <t>222</t>
  </si>
  <si>
    <t>994410004</t>
  </si>
  <si>
    <t>试压泵 压力 30MPa</t>
  </si>
  <si>
    <t>0.018</t>
  </si>
  <si>
    <t>223</t>
  </si>
  <si>
    <t>994508001</t>
  </si>
  <si>
    <t>电锤 520W</t>
  </si>
  <si>
    <t>16.405</t>
  </si>
  <si>
    <t>224</t>
  </si>
  <si>
    <t>994531001</t>
  </si>
  <si>
    <t>反吸式除尘机[D2-FX1]</t>
  </si>
  <si>
    <t>225</t>
  </si>
  <si>
    <t>J00020010</t>
  </si>
  <si>
    <t>226</t>
  </si>
  <si>
    <t>J04080101</t>
  </si>
  <si>
    <t>加盖自卸垃圾车[4.5T]</t>
  </si>
  <si>
    <t>1.604</t>
  </si>
  <si>
    <t>227</t>
  </si>
  <si>
    <t xml:space="preserve">     合 计</t>
  </si>
  <si>
    <t>税前工程量清单综合单价分析表</t>
  </si>
  <si>
    <t>#### 总合计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</si>
</sst>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0_ "/>
    <numFmt numFmtId="178" formatCode="[DBNum2][$RMB]General;[Red][DBNum2][$RMB]General"/>
  </numFmts>
  <fonts count="51">
    <font>
      <sz val="12"/>
      <color rgb="FF000000"/>
      <name val="Arial"/>
      <charset val="0"/>
    </font>
    <font>
      <sz val="12"/>
      <color indexed="8"/>
      <name val="Arial"/>
      <charset val="0"/>
    </font>
    <font>
      <b/>
      <sz val="18"/>
      <color indexed="8"/>
      <name val="宋体"/>
      <charset val="134"/>
    </font>
    <font>
      <b/>
      <sz val="10"/>
      <color indexed="8"/>
      <name val="宋体"/>
      <charset val="134"/>
    </font>
    <font>
      <b/>
      <sz val="9"/>
      <color indexed="8"/>
      <name val="宋体"/>
      <charset val="134"/>
    </font>
    <font>
      <sz val="9"/>
      <color indexed="8"/>
      <name val="宋体"/>
      <charset val="134"/>
    </font>
    <font>
      <sz val="10"/>
      <color indexed="8"/>
      <name val="宋体"/>
      <charset val="134"/>
    </font>
    <font>
      <sz val="12"/>
      <color rgb="FF000000"/>
      <name val="宋体"/>
      <charset val="0"/>
    </font>
    <font>
      <b/>
      <sz val="16"/>
      <color indexed="8"/>
      <name val="宋体"/>
      <charset val="134"/>
    </font>
    <font>
      <b/>
      <sz val="20"/>
      <color indexed="8"/>
      <name val="宋体"/>
      <charset val="134"/>
    </font>
    <font>
      <b/>
      <sz val="14"/>
      <color indexed="8"/>
      <name val="宋体"/>
      <charset val="134"/>
    </font>
    <font>
      <sz val="14"/>
      <color indexed="8"/>
      <name val="宋体"/>
      <charset val="134"/>
    </font>
    <font>
      <sz val="10"/>
      <color rgb="FF000000"/>
      <name val="Arial"/>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name val="宋体"/>
      <charset val="134"/>
    </font>
    <font>
      <b/>
      <sz val="12"/>
      <name val="楷体_GB2312"/>
      <charset val="134"/>
    </font>
    <font>
      <b/>
      <sz val="12"/>
      <name val="Times New Roman"/>
      <charset val="134"/>
    </font>
    <font>
      <sz val="12"/>
      <name val="Times New Roman"/>
      <charset val="134"/>
    </font>
    <font>
      <b/>
      <sz val="24"/>
      <name val="宋体"/>
      <charset val="134"/>
    </font>
    <font>
      <b/>
      <sz val="24"/>
      <name val="Times New Roman"/>
      <charset val="134"/>
    </font>
    <font>
      <b/>
      <sz val="12"/>
      <name val="宋体"/>
      <charset val="134"/>
    </font>
    <font>
      <b/>
      <sz val="11"/>
      <name val="宋体"/>
      <charset val="134"/>
    </font>
    <font>
      <sz val="12"/>
      <name val="宋体"/>
      <charset val="134"/>
    </font>
    <font>
      <sz val="11"/>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1"/>
      <name val="Times New Roman"/>
      <charset val="134"/>
    </font>
  </fonts>
  <fills count="36">
    <fill>
      <patternFill patternType="none"/>
    </fill>
    <fill>
      <patternFill patternType="gray125"/>
    </fill>
    <fill>
      <patternFill patternType="solid">
        <fgColor indexed="1"/>
        <bgColor indexed="64"/>
      </patternFill>
    </fill>
    <fill>
      <patternFill patternType="solid">
        <fgColor indexed="1"/>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auto="1"/>
      </left>
      <right style="thin">
        <color rgb="FF000000"/>
      </right>
      <top style="thin">
        <color rgb="FF000000"/>
      </top>
      <bottom/>
      <diagonal/>
    </border>
    <border>
      <left style="thin">
        <color rgb="FF000000"/>
      </left>
      <right style="thin">
        <color auto="1"/>
      </right>
      <top style="thin">
        <color rgb="FF000000"/>
      </top>
      <bottom/>
      <diagonal/>
    </border>
    <border>
      <left style="thin">
        <color auto="1"/>
      </left>
      <right style="thin">
        <color rgb="FF000000"/>
      </right>
      <top/>
      <bottom/>
      <diagonal/>
    </border>
    <border>
      <left style="thin">
        <color rgb="FF000000"/>
      </left>
      <right style="thin">
        <color auto="1"/>
      </right>
      <top/>
      <bottom/>
      <diagonal/>
    </border>
    <border>
      <left style="thin">
        <color auto="1"/>
      </left>
      <right/>
      <top/>
      <bottom/>
      <diagonal/>
    </border>
    <border>
      <left/>
      <right style="thin">
        <color auto="1"/>
      </right>
      <top/>
      <bottom/>
      <diagonal/>
    </border>
    <border>
      <left style="thin">
        <color auto="1"/>
      </left>
      <right style="thin">
        <color rgb="FF000000"/>
      </right>
      <top/>
      <bottom style="thin">
        <color rgb="FF000000"/>
      </bottom>
      <diagonal/>
    </border>
    <border>
      <left style="thin">
        <color rgb="FF000000"/>
      </left>
      <right style="thin">
        <color auto="1"/>
      </right>
      <top/>
      <bottom style="thin">
        <color rgb="FF00000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style="medium">
        <color auto="1"/>
      </left>
      <right style="medium">
        <color auto="1"/>
      </right>
      <top style="thin">
        <color auto="1"/>
      </top>
      <bottom/>
      <diagonal/>
    </border>
    <border>
      <left/>
      <right/>
      <top style="thin">
        <color auto="1"/>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style="thin">
        <color auto="1"/>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horizontal="left" vertical="top" wrapText="1"/>
    </xf>
    <xf numFmtId="43" fontId="29" fillId="0" borderId="0" applyFont="0" applyFill="0" applyBorder="0" applyAlignment="0" applyProtection="0">
      <alignment vertical="center"/>
    </xf>
    <xf numFmtId="44" fontId="29" fillId="0" borderId="0" applyFont="0" applyFill="0" applyBorder="0" applyAlignment="0" applyProtection="0">
      <alignment vertical="center"/>
    </xf>
    <xf numFmtId="9" fontId="29" fillId="0" borderId="0" applyFont="0" applyFill="0" applyBorder="0" applyAlignment="0" applyProtection="0">
      <alignment vertical="center"/>
    </xf>
    <xf numFmtId="41" fontId="29" fillId="0" borderId="0" applyFont="0" applyFill="0" applyBorder="0" applyAlignment="0" applyProtection="0">
      <alignment vertical="center"/>
    </xf>
    <xf numFmtId="42" fontId="29"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5" borderId="40"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41" applyNumberFormat="0" applyFill="0" applyAlignment="0" applyProtection="0">
      <alignment vertical="center"/>
    </xf>
    <xf numFmtId="0" fontId="36" fillId="0" borderId="41" applyNumberFormat="0" applyFill="0" applyAlignment="0" applyProtection="0">
      <alignment vertical="center"/>
    </xf>
    <xf numFmtId="0" fontId="37" fillId="0" borderId="42" applyNumberFormat="0" applyFill="0" applyAlignment="0" applyProtection="0">
      <alignment vertical="center"/>
    </xf>
    <xf numFmtId="0" fontId="37" fillId="0" borderId="0" applyNumberFormat="0" applyFill="0" applyBorder="0" applyAlignment="0" applyProtection="0">
      <alignment vertical="center"/>
    </xf>
    <xf numFmtId="0" fontId="38" fillId="6" borderId="43" applyNumberFormat="0" applyAlignment="0" applyProtection="0">
      <alignment vertical="center"/>
    </xf>
    <xf numFmtId="0" fontId="39" fillId="7" borderId="44" applyNumberFormat="0" applyAlignment="0" applyProtection="0">
      <alignment vertical="center"/>
    </xf>
    <xf numFmtId="0" fontId="40" fillId="7" borderId="43" applyNumberFormat="0" applyAlignment="0" applyProtection="0">
      <alignment vertical="center"/>
    </xf>
    <xf numFmtId="0" fontId="41" fillId="8" borderId="45" applyNumberFormat="0" applyAlignment="0" applyProtection="0">
      <alignment vertical="center"/>
    </xf>
    <xf numFmtId="0" fontId="42" fillId="0" borderId="46" applyNumberFormat="0" applyFill="0" applyAlignment="0" applyProtection="0">
      <alignment vertical="center"/>
    </xf>
    <xf numFmtId="0" fontId="43" fillId="0" borderId="47" applyNumberFormat="0" applyFill="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8" fillId="17" borderId="0" applyNumberFormat="0" applyBorder="0" applyAlignment="0" applyProtection="0">
      <alignment vertical="center"/>
    </xf>
    <xf numFmtId="0" fontId="48"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8" fillId="21" borderId="0" applyNumberFormat="0" applyBorder="0" applyAlignment="0" applyProtection="0">
      <alignment vertical="center"/>
    </xf>
    <xf numFmtId="0" fontId="48"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8" fillId="29" borderId="0" applyNumberFormat="0" applyBorder="0" applyAlignment="0" applyProtection="0">
      <alignment vertical="center"/>
    </xf>
    <xf numFmtId="0" fontId="48"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47" fillId="35"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49" fillId="0" borderId="0"/>
  </cellStyleXfs>
  <cellXfs count="149">
    <xf numFmtId="0" fontId="0" fillId="0" borderId="0" xfId="0" applyNumberFormat="1" applyFont="1" applyFill="1" applyBorder="1" applyAlignment="1" applyProtection="1">
      <alignment horizontal="left" vertical="top" wrapText="1"/>
    </xf>
    <xf numFmtId="0" fontId="1" fillId="0" borderId="0" xfId="60">
      <alignment horizontal="left" vertical="top" wrapText="1"/>
    </xf>
    <xf numFmtId="49" fontId="2" fillId="2" borderId="0" xfId="60" applyNumberFormat="1" applyFont="1" applyFill="1" applyBorder="1" applyAlignment="1" applyProtection="1">
      <alignment horizontal="center" vertical="center" wrapText="1" readingOrder="1"/>
    </xf>
    <xf numFmtId="49" fontId="3" fillId="2" borderId="0" xfId="60" applyNumberFormat="1" applyFont="1" applyFill="1" applyBorder="1" applyAlignment="1" applyProtection="1">
      <alignment horizontal="left" vertical="center" wrapText="1" readingOrder="1"/>
    </xf>
    <xf numFmtId="49" fontId="3" fillId="2" borderId="1" xfId="60" applyNumberFormat="1" applyFont="1" applyFill="1" applyBorder="1" applyAlignment="1" applyProtection="1">
      <alignment horizontal="center" vertical="center" wrapText="1" readingOrder="1"/>
    </xf>
    <xf numFmtId="49" fontId="4" fillId="2" borderId="2" xfId="60" applyNumberFormat="1" applyFont="1" applyFill="1" applyBorder="1" applyAlignment="1" applyProtection="1">
      <alignment horizontal="center" vertical="center" wrapText="1" readingOrder="1"/>
    </xf>
    <xf numFmtId="49" fontId="4" fillId="2" borderId="3" xfId="60" applyNumberFormat="1" applyFont="1" applyFill="1" applyBorder="1" applyAlignment="1" applyProtection="1">
      <alignment horizontal="left" vertical="center" wrapText="1" readingOrder="1"/>
    </xf>
    <xf numFmtId="49" fontId="4" fillId="2" borderId="3" xfId="60" applyNumberFormat="1" applyFont="1" applyFill="1" applyBorder="1" applyAlignment="1" applyProtection="1">
      <alignment horizontal="center" vertical="center" wrapText="1" readingOrder="1"/>
    </xf>
    <xf numFmtId="49" fontId="4" fillId="2" borderId="3" xfId="60" applyNumberFormat="1" applyFont="1" applyFill="1" applyBorder="1" applyAlignment="1" applyProtection="1">
      <alignment horizontal="right" vertical="center" wrapText="1" readingOrder="1"/>
    </xf>
    <xf numFmtId="2" fontId="4" fillId="2" borderId="3" xfId="60" applyNumberFormat="1" applyFont="1" applyFill="1" applyBorder="1" applyAlignment="1" applyProtection="1">
      <alignment horizontal="right" vertical="center" wrapText="1" readingOrder="1"/>
    </xf>
    <xf numFmtId="49" fontId="4" fillId="2" borderId="4" xfId="60" applyNumberFormat="1" applyFont="1" applyFill="1" applyBorder="1" applyAlignment="1" applyProtection="1">
      <alignment horizontal="center" vertical="center" wrapText="1" readingOrder="1"/>
    </xf>
    <xf numFmtId="49" fontId="4" fillId="2" borderId="4" xfId="60" applyNumberFormat="1" applyFont="1" applyFill="1" applyBorder="1" applyAlignment="1" applyProtection="1">
      <alignment horizontal="left" vertical="center" wrapText="1" readingOrder="1"/>
    </xf>
    <xf numFmtId="49" fontId="4" fillId="2" borderId="4" xfId="60" applyNumberFormat="1" applyFont="1" applyFill="1" applyBorder="1" applyAlignment="1" applyProtection="1">
      <alignment horizontal="right" vertical="center" wrapText="1" readingOrder="1"/>
    </xf>
    <xf numFmtId="2" fontId="4" fillId="2" borderId="4" xfId="60" applyNumberFormat="1" applyFont="1" applyFill="1" applyBorder="1" applyAlignment="1" applyProtection="1">
      <alignment horizontal="right" vertical="center" wrapText="1" readingOrder="1"/>
    </xf>
    <xf numFmtId="49" fontId="5" fillId="2" borderId="1" xfId="60" applyNumberFormat="1" applyFont="1" applyFill="1" applyBorder="1" applyAlignment="1" applyProtection="1">
      <alignment horizontal="center" vertical="center" wrapText="1" readingOrder="1"/>
    </xf>
    <xf numFmtId="49" fontId="5" fillId="2" borderId="1" xfId="60" applyNumberFormat="1" applyFont="1" applyFill="1" applyBorder="1" applyAlignment="1" applyProtection="1">
      <alignment horizontal="left" vertical="center" wrapText="1" readingOrder="1"/>
    </xf>
    <xf numFmtId="49" fontId="5" fillId="2" borderId="1" xfId="60" applyNumberFormat="1" applyFont="1" applyFill="1" applyBorder="1" applyAlignment="1" applyProtection="1">
      <alignment horizontal="right" vertical="center" wrapText="1" readingOrder="1"/>
    </xf>
    <xf numFmtId="2" fontId="5" fillId="2" borderId="1" xfId="60" applyNumberFormat="1" applyFont="1" applyFill="1" applyBorder="1" applyAlignment="1" applyProtection="1">
      <alignment horizontal="right" vertical="center" wrapText="1" readingOrder="1"/>
    </xf>
    <xf numFmtId="49" fontId="4" fillId="2" borderId="5" xfId="60" applyNumberFormat="1" applyFont="1" applyFill="1" applyBorder="1" applyAlignment="1" applyProtection="1">
      <alignment horizontal="center" vertical="center" wrapText="1" readingOrder="1"/>
    </xf>
    <xf numFmtId="49" fontId="4" fillId="2" borderId="5" xfId="60" applyNumberFormat="1" applyFont="1" applyFill="1" applyBorder="1" applyAlignment="1" applyProtection="1">
      <alignment horizontal="left" vertical="center" wrapText="1" readingOrder="1"/>
    </xf>
    <xf numFmtId="49" fontId="4" fillId="2" borderId="5" xfId="60" applyNumberFormat="1" applyFont="1" applyFill="1" applyBorder="1" applyAlignment="1" applyProtection="1">
      <alignment horizontal="right" vertical="center" wrapText="1" readingOrder="1"/>
    </xf>
    <xf numFmtId="2" fontId="4" fillId="2" borderId="5" xfId="60" applyNumberFormat="1" applyFont="1" applyFill="1" applyBorder="1" applyAlignment="1" applyProtection="1">
      <alignment horizontal="right" vertical="center" wrapText="1" readingOrder="1"/>
    </xf>
    <xf numFmtId="49" fontId="5" fillId="2" borderId="1" xfId="60" applyNumberFormat="1" applyFont="1" applyFill="1" applyBorder="1" applyAlignment="1" applyProtection="1">
      <alignment horizontal="left" vertical="top" wrapText="1" readingOrder="1"/>
    </xf>
    <xf numFmtId="49" fontId="6" fillId="2" borderId="6" xfId="60" applyNumberFormat="1" applyFont="1" applyFill="1" applyBorder="1" applyAlignment="1" applyProtection="1">
      <alignment horizontal="right" vertical="center" wrapText="1" readingOrder="1"/>
    </xf>
    <xf numFmtId="49" fontId="3" fillId="2" borderId="0" xfId="60" applyNumberFormat="1" applyFont="1" applyFill="1" applyBorder="1" applyAlignment="1" applyProtection="1">
      <alignment horizontal="right" vertical="center" wrapText="1" readingOrder="1"/>
    </xf>
    <xf numFmtId="49" fontId="3" fillId="2" borderId="4" xfId="60" applyNumberFormat="1" applyFont="1" applyFill="1" applyBorder="1" applyAlignment="1" applyProtection="1">
      <alignment horizontal="center" vertical="center" wrapText="1" readingOrder="1"/>
    </xf>
    <xf numFmtId="49" fontId="3" fillId="2" borderId="7" xfId="60" applyNumberFormat="1" applyFont="1" applyFill="1" applyBorder="1" applyAlignment="1" applyProtection="1">
      <alignment horizontal="center" vertical="center" wrapText="1" readingOrder="1"/>
    </xf>
    <xf numFmtId="2" fontId="4" fillId="2" borderId="8" xfId="60" applyNumberFormat="1" applyFont="1" applyFill="1" applyBorder="1" applyAlignment="1" applyProtection="1">
      <alignment horizontal="right" vertical="center" wrapText="1" readingOrder="1"/>
    </xf>
    <xf numFmtId="49" fontId="3" fillId="2" borderId="0" xfId="60" applyNumberFormat="1" applyFont="1" applyFill="1" applyBorder="1" applyAlignment="1" applyProtection="1">
      <alignment horizontal="left" wrapText="1" readingOrder="1"/>
    </xf>
    <xf numFmtId="49" fontId="3" fillId="2" borderId="0" xfId="60" applyNumberFormat="1" applyFont="1" applyFill="1" applyBorder="1" applyAlignment="1" applyProtection="1">
      <alignment horizontal="right" wrapText="1" readingOrder="1"/>
    </xf>
    <xf numFmtId="176" fontId="5" fillId="2" borderId="1" xfId="60" applyNumberFormat="1" applyFont="1" applyFill="1" applyBorder="1" applyAlignment="1" applyProtection="1">
      <alignment horizontal="right" vertical="center" wrapText="1" readingOrder="1"/>
    </xf>
    <xf numFmtId="49" fontId="6" fillId="2" borderId="0" xfId="60" applyNumberFormat="1" applyFont="1" applyFill="1" applyBorder="1" applyAlignment="1" applyProtection="1">
      <alignment horizontal="left" vertical="center" wrapText="1" readingOrder="1"/>
    </xf>
    <xf numFmtId="49" fontId="4" fillId="2" borderId="8" xfId="60" applyNumberFormat="1" applyFont="1" applyFill="1" applyBorder="1" applyAlignment="1" applyProtection="1">
      <alignment horizontal="right" vertical="center" wrapText="1" readingOrder="1"/>
    </xf>
    <xf numFmtId="49" fontId="4"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left" vertical="center" wrapText="1" readingOrder="1"/>
    </xf>
    <xf numFmtId="49" fontId="4" fillId="2" borderId="1" xfId="60" applyNumberFormat="1" applyFont="1" applyFill="1" applyBorder="1" applyAlignment="1" applyProtection="1">
      <alignment horizontal="right" vertical="center" wrapText="1" readingOrder="1"/>
    </xf>
    <xf numFmtId="49" fontId="6" fillId="2" borderId="0" xfId="60" applyNumberFormat="1" applyFont="1" applyFill="1" applyBorder="1" applyAlignment="1" applyProtection="1">
      <alignment horizontal="right" vertical="center" wrapText="1" readingOrder="1"/>
    </xf>
    <xf numFmtId="49" fontId="5" fillId="2" borderId="4" xfId="60" applyNumberFormat="1" applyFont="1" applyFill="1" applyBorder="1" applyAlignment="1" applyProtection="1">
      <alignment horizontal="center" vertical="center" wrapText="1" readingOrder="1"/>
    </xf>
    <xf numFmtId="49" fontId="5" fillId="2" borderId="4" xfId="60" applyNumberFormat="1" applyFont="1" applyFill="1" applyBorder="1" applyAlignment="1" applyProtection="1">
      <alignment horizontal="left" vertical="center" wrapText="1" readingOrder="1"/>
    </xf>
    <xf numFmtId="49" fontId="5" fillId="2" borderId="4" xfId="60" applyNumberFormat="1" applyFont="1" applyFill="1" applyBorder="1" applyAlignment="1" applyProtection="1">
      <alignment horizontal="right" vertical="center" wrapText="1" readingOrder="1"/>
    </xf>
    <xf numFmtId="2" fontId="5" fillId="2" borderId="4" xfId="60" applyNumberFormat="1" applyFont="1" applyFill="1" applyBorder="1" applyAlignment="1" applyProtection="1">
      <alignment horizontal="right" vertical="center" wrapText="1" readingOrder="1"/>
    </xf>
    <xf numFmtId="49" fontId="5" fillId="2" borderId="5" xfId="60" applyNumberFormat="1" applyFont="1" applyFill="1" applyBorder="1" applyAlignment="1" applyProtection="1">
      <alignment horizontal="center" vertical="center" wrapText="1" readingOrder="1"/>
    </xf>
    <xf numFmtId="49" fontId="5" fillId="2" borderId="5" xfId="60" applyNumberFormat="1" applyFont="1" applyFill="1" applyBorder="1" applyAlignment="1" applyProtection="1">
      <alignment horizontal="left" vertical="center" wrapText="1" readingOrder="1"/>
    </xf>
    <xf numFmtId="49" fontId="5" fillId="2" borderId="5" xfId="60" applyNumberFormat="1" applyFont="1" applyFill="1" applyBorder="1" applyAlignment="1" applyProtection="1">
      <alignment horizontal="right" vertical="center" wrapText="1" readingOrder="1"/>
    </xf>
    <xf numFmtId="2" fontId="5" fillId="2" borderId="5" xfId="60" applyNumberFormat="1" applyFont="1" applyFill="1" applyBorder="1" applyAlignment="1" applyProtection="1">
      <alignment horizontal="right" vertical="center" wrapText="1" readingOrder="1"/>
    </xf>
    <xf numFmtId="2" fontId="4" fillId="2" borderId="1" xfId="60" applyNumberFormat="1" applyFont="1" applyFill="1" applyBorder="1" applyAlignment="1" applyProtection="1">
      <alignment horizontal="right" vertical="center" wrapText="1" readingOrder="1"/>
    </xf>
    <xf numFmtId="49" fontId="6" fillId="2" borderId="6" xfId="60" applyNumberFormat="1" applyFont="1" applyFill="1" applyBorder="1" applyAlignment="1" applyProtection="1">
      <alignment horizontal="left" vertical="center" wrapText="1" readingOrder="1"/>
    </xf>
    <xf numFmtId="49" fontId="4" fillId="2" borderId="8" xfId="60" applyNumberFormat="1" applyFont="1" applyFill="1" applyBorder="1" applyAlignment="1" applyProtection="1">
      <alignment horizontal="center" vertical="center" wrapText="1" readingOrder="1"/>
    </xf>
    <xf numFmtId="0" fontId="1" fillId="0" borderId="0" xfId="59">
      <alignment horizontal="left" vertical="top" wrapText="1"/>
    </xf>
    <xf numFmtId="49" fontId="2" fillId="3" borderId="0" xfId="59" applyNumberFormat="1" applyFont="1" applyFill="1" applyBorder="1" applyAlignment="1" applyProtection="1">
      <alignment horizontal="center" vertical="center" wrapText="1" readingOrder="1"/>
    </xf>
    <xf numFmtId="49" fontId="3" fillId="3" borderId="9" xfId="59" applyNumberFormat="1" applyFont="1" applyFill="1" applyBorder="1" applyAlignment="1" applyProtection="1">
      <alignment horizontal="left" wrapText="1" readingOrder="1"/>
    </xf>
    <xf numFmtId="49" fontId="3" fillId="3" borderId="9" xfId="59" applyNumberFormat="1" applyFont="1" applyFill="1" applyBorder="1" applyAlignment="1" applyProtection="1">
      <alignment horizontal="right" wrapText="1" readingOrder="1"/>
    </xf>
    <xf numFmtId="49" fontId="6" fillId="3" borderId="10" xfId="59" applyNumberFormat="1" applyFont="1" applyFill="1" applyBorder="1" applyAlignment="1" applyProtection="1">
      <alignment horizontal="left" vertical="center" wrapText="1" readingOrder="1"/>
    </xf>
    <xf numFmtId="49" fontId="6" fillId="3" borderId="11" xfId="59" applyNumberFormat="1" applyFont="1" applyFill="1" applyBorder="1" applyAlignment="1" applyProtection="1">
      <alignment horizontal="left" vertical="center" wrapText="1" readingOrder="1"/>
    </xf>
    <xf numFmtId="49" fontId="6" fillId="3" borderId="12" xfId="59" applyNumberFormat="1" applyFont="1" applyFill="1" applyBorder="1" applyAlignment="1" applyProtection="1">
      <alignment horizontal="left" vertical="center" wrapText="1" readingOrder="1"/>
    </xf>
    <xf numFmtId="49" fontId="6" fillId="3" borderId="13" xfId="59" applyNumberFormat="1" applyFont="1" applyFill="1" applyBorder="1" applyAlignment="1" applyProtection="1">
      <alignment horizontal="left" vertical="center" wrapText="1" readingOrder="1"/>
    </xf>
    <xf numFmtId="0" fontId="7" fillId="0" borderId="0" xfId="59" applyFont="1" applyAlignment="1">
      <alignment horizontal="left" vertical="top" wrapText="1"/>
    </xf>
    <xf numFmtId="49" fontId="6" fillId="3" borderId="14" xfId="59" applyNumberFormat="1" applyFont="1" applyFill="1" applyBorder="1" applyAlignment="1" applyProtection="1">
      <alignment horizontal="left" vertical="center" wrapText="1" readingOrder="1"/>
    </xf>
    <xf numFmtId="49" fontId="6" fillId="3" borderId="15" xfId="59" applyNumberFormat="1" applyFont="1" applyFill="1" applyBorder="1" applyAlignment="1" applyProtection="1">
      <alignment horizontal="left" vertical="center" wrapText="1" readingOrder="1"/>
    </xf>
    <xf numFmtId="49" fontId="5" fillId="3" borderId="12" xfId="59" applyNumberFormat="1" applyFont="1" applyFill="1" applyBorder="1" applyAlignment="1" applyProtection="1">
      <alignment horizontal="left" vertical="top" wrapText="1" readingOrder="1"/>
    </xf>
    <xf numFmtId="49" fontId="5" fillId="3" borderId="13" xfId="59" applyNumberFormat="1" applyFont="1" applyFill="1" applyBorder="1" applyAlignment="1" applyProtection="1">
      <alignment horizontal="left" vertical="top" wrapText="1" readingOrder="1"/>
    </xf>
    <xf numFmtId="49" fontId="5" fillId="3" borderId="16" xfId="59" applyNumberFormat="1" applyFont="1" applyFill="1" applyBorder="1" applyAlignment="1" applyProtection="1">
      <alignment horizontal="left" vertical="top" wrapText="1" readingOrder="1"/>
    </xf>
    <xf numFmtId="49" fontId="5" fillId="3" borderId="17" xfId="59" applyNumberFormat="1" applyFont="1" applyFill="1" applyBorder="1" applyAlignment="1" applyProtection="1">
      <alignment horizontal="left" vertical="top" wrapText="1" readingOrder="1"/>
    </xf>
    <xf numFmtId="49" fontId="6" fillId="3" borderId="6" xfId="59" applyNumberFormat="1" applyFont="1" applyFill="1" applyBorder="1" applyAlignment="1" applyProtection="1">
      <alignment horizontal="right" vertical="center" wrapText="1" readingOrder="1"/>
    </xf>
    <xf numFmtId="49" fontId="8" fillId="2" borderId="9" xfId="60" applyNumberFormat="1" applyFont="1" applyFill="1" applyBorder="1" applyAlignment="1" applyProtection="1">
      <alignment horizontal="center" wrapText="1" readingOrder="1"/>
    </xf>
    <xf numFmtId="49" fontId="9" fillId="2" borderId="0" xfId="60" applyNumberFormat="1" applyFont="1" applyFill="1" applyBorder="1" applyAlignment="1" applyProtection="1">
      <alignment horizontal="center" vertical="center" wrapText="1" readingOrder="1"/>
    </xf>
    <xf numFmtId="49" fontId="10" fillId="2" borderId="0" xfId="60" applyNumberFormat="1" applyFont="1" applyFill="1" applyBorder="1" applyAlignment="1" applyProtection="1">
      <alignment horizontal="right" vertical="center" wrapText="1" readingOrder="1"/>
    </xf>
    <xf numFmtId="49" fontId="10" fillId="2" borderId="0" xfId="60" applyNumberFormat="1" applyFont="1" applyFill="1" applyBorder="1" applyAlignment="1" applyProtection="1">
      <alignment horizontal="left" vertical="top" wrapText="1" readingOrder="1"/>
    </xf>
    <xf numFmtId="49" fontId="11" fillId="2" borderId="9" xfId="60" applyNumberFormat="1" applyFont="1" applyFill="1" applyBorder="1" applyAlignment="1" applyProtection="1">
      <alignment horizontal="left" wrapText="1" readingOrder="1"/>
    </xf>
    <xf numFmtId="49" fontId="11" fillId="2" borderId="0" xfId="60" applyNumberFormat="1" applyFont="1" applyFill="1" applyBorder="1" applyAlignment="1" applyProtection="1">
      <alignment horizontal="center" wrapText="1" readingOrder="1"/>
    </xf>
    <xf numFmtId="49" fontId="12" fillId="2" borderId="6" xfId="60" applyNumberFormat="1" applyFont="1" applyFill="1" applyBorder="1" applyAlignment="1" applyProtection="1">
      <alignment horizontal="center" vertical="top" wrapText="1" readingOrder="1"/>
    </xf>
    <xf numFmtId="49" fontId="13" fillId="2" borderId="6" xfId="60" applyNumberFormat="1" applyFont="1" applyFill="1" applyBorder="1" applyAlignment="1" applyProtection="1">
      <alignment horizontal="center" vertical="top" wrapText="1" readingOrder="1"/>
    </xf>
    <xf numFmtId="49" fontId="11" fillId="2" borderId="9" xfId="60" applyNumberFormat="1" applyFont="1" applyFill="1" applyBorder="1" applyAlignment="1" applyProtection="1">
      <alignment horizontal="center" wrapText="1" readingOrder="1"/>
    </xf>
    <xf numFmtId="49" fontId="8" fillId="2" borderId="0" xfId="60" applyNumberFormat="1" applyFont="1" applyFill="1" applyBorder="1" applyAlignment="1" applyProtection="1">
      <alignment horizontal="left" vertical="center" wrapText="1" readingOrder="1"/>
    </xf>
    <xf numFmtId="49" fontId="11" fillId="2" borderId="0" xfId="60" applyNumberFormat="1" applyFont="1" applyFill="1" applyBorder="1" applyAlignment="1" applyProtection="1">
      <alignment horizontal="right" vertical="center" wrapText="1" readingOrder="1"/>
    </xf>
    <xf numFmtId="49" fontId="14" fillId="2" borderId="9" xfId="0" applyNumberFormat="1" applyFont="1" applyFill="1" applyBorder="1" applyAlignment="1" applyProtection="1">
      <alignment horizontal="center" wrapText="1" readingOrder="1"/>
    </xf>
    <xf numFmtId="49" fontId="14"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center" vertical="center" wrapText="1" readingOrder="1"/>
    </xf>
    <xf numFmtId="49" fontId="16" fillId="2" borderId="0" xfId="0" applyNumberFormat="1" applyFont="1" applyFill="1" applyBorder="1" applyAlignment="1" applyProtection="1">
      <alignment horizontal="left" wrapText="1" readingOrder="1"/>
    </xf>
    <xf numFmtId="49" fontId="17" fillId="2" borderId="0" xfId="0" applyNumberFormat="1" applyFont="1" applyFill="1" applyBorder="1" applyAlignment="1" applyProtection="1">
      <alignment horizontal="right" vertical="center" wrapText="1" readingOrder="1"/>
    </xf>
    <xf numFmtId="49" fontId="12" fillId="2" borderId="6" xfId="0" applyNumberFormat="1" applyFont="1" applyFill="1" applyBorder="1" applyAlignment="1" applyProtection="1">
      <alignment horizontal="center" vertical="top" wrapText="1" readingOrder="1"/>
    </xf>
    <xf numFmtId="49" fontId="17"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top" wrapText="1" readingOrder="1"/>
    </xf>
    <xf numFmtId="49" fontId="16" fillId="2" borderId="0" xfId="0" applyNumberFormat="1" applyFont="1" applyFill="1" applyBorder="1" applyAlignment="1" applyProtection="1">
      <alignment horizontal="right" vertical="center" wrapText="1" readingOrder="1"/>
    </xf>
    <xf numFmtId="0" fontId="19" fillId="0" borderId="0" xfId="61" applyFont="1" applyAlignment="1">
      <alignment vertical="top"/>
    </xf>
    <xf numFmtId="0" fontId="20" fillId="0" borderId="0" xfId="61" applyFont="1" applyAlignment="1"/>
    <xf numFmtId="0" fontId="21" fillId="0" borderId="0" xfId="61" applyFont="1" applyAlignment="1"/>
    <xf numFmtId="0" fontId="22" fillId="0" borderId="0" xfId="61" applyFont="1" applyAlignment="1">
      <alignment horizontal="left"/>
    </xf>
    <xf numFmtId="0" fontId="21" fillId="0" borderId="0" xfId="61" applyFont="1" applyAlignment="1">
      <alignment horizontal="left"/>
    </xf>
    <xf numFmtId="0" fontId="21" fillId="0" borderId="0" xfId="0" applyFont="1" applyFill="1" applyAlignment="1">
      <alignment horizontal="left" vertical="top"/>
    </xf>
    <xf numFmtId="0" fontId="20" fillId="0" borderId="0" xfId="0" applyFont="1" applyFill="1" applyAlignment="1"/>
    <xf numFmtId="0" fontId="22" fillId="0" borderId="0" xfId="61" applyFont="1" applyAlignment="1">
      <alignment horizontal="center"/>
    </xf>
    <xf numFmtId="0" fontId="22" fillId="0" borderId="0" xfId="61" applyFont="1" applyAlignment="1"/>
    <xf numFmtId="0" fontId="22" fillId="0" borderId="0" xfId="61" applyFont="1" applyAlignment="1">
      <alignment horizontal="right"/>
    </xf>
    <xf numFmtId="0" fontId="22" fillId="0" borderId="0" xfId="61" applyFont="1"/>
    <xf numFmtId="0" fontId="23" fillId="4" borderId="0" xfId="61" applyFont="1" applyFill="1" applyBorder="1" applyAlignment="1">
      <alignment horizontal="center" vertical="top"/>
    </xf>
    <xf numFmtId="0" fontId="24" fillId="4" borderId="0" xfId="61" applyFont="1" applyFill="1" applyBorder="1" applyAlignment="1">
      <alignment horizontal="center" vertical="top"/>
    </xf>
    <xf numFmtId="0" fontId="22" fillId="0" borderId="0" xfId="61" applyFont="1" applyAlignment="1">
      <alignment vertical="top"/>
    </xf>
    <xf numFmtId="4" fontId="25" fillId="4" borderId="18" xfId="61" applyNumberFormat="1" applyFont="1" applyFill="1" applyBorder="1" applyAlignment="1">
      <alignment horizontal="left" vertical="center" wrapText="1"/>
    </xf>
    <xf numFmtId="4" fontId="21" fillId="4" borderId="19" xfId="61" applyNumberFormat="1" applyFont="1" applyFill="1" applyBorder="1" applyAlignment="1">
      <alignment horizontal="left" vertical="center"/>
    </xf>
    <xf numFmtId="4" fontId="25" fillId="4" borderId="19" xfId="61" applyNumberFormat="1" applyFont="1" applyFill="1" applyBorder="1" applyAlignment="1">
      <alignment horizontal="left" vertical="center" wrapText="1"/>
    </xf>
    <xf numFmtId="4" fontId="21" fillId="4" borderId="19" xfId="61" applyNumberFormat="1" applyFont="1" applyFill="1" applyBorder="1" applyAlignment="1">
      <alignment horizontal="left" vertical="center" wrapText="1"/>
    </xf>
    <xf numFmtId="4" fontId="21" fillId="4" borderId="20" xfId="61" applyNumberFormat="1" applyFont="1" applyFill="1" applyBorder="1" applyAlignment="1">
      <alignment horizontal="left" vertical="center" wrapText="1"/>
    </xf>
    <xf numFmtId="0" fontId="25" fillId="4" borderId="21" xfId="61" applyNumberFormat="1" applyFont="1" applyFill="1" applyBorder="1" applyAlignment="1">
      <alignment horizontal="left" vertical="center" wrapText="1" shrinkToFit="1"/>
    </xf>
    <xf numFmtId="0" fontId="25" fillId="4" borderId="22" xfId="61" applyNumberFormat="1" applyFont="1" applyFill="1" applyBorder="1" applyAlignment="1">
      <alignment horizontal="left" vertical="center" wrapText="1" shrinkToFit="1"/>
    </xf>
    <xf numFmtId="0" fontId="25" fillId="4" borderId="23" xfId="61" applyNumberFormat="1" applyFont="1" applyFill="1" applyBorder="1" applyAlignment="1">
      <alignment horizontal="left" vertical="center" wrapText="1" shrinkToFit="1"/>
    </xf>
    <xf numFmtId="0" fontId="25" fillId="4" borderId="21" xfId="61" applyFont="1" applyFill="1" applyBorder="1" applyAlignment="1">
      <alignment horizontal="center" vertical="center"/>
    </xf>
    <xf numFmtId="0" fontId="25" fillId="4" borderId="22" xfId="61" applyFont="1" applyFill="1" applyBorder="1" applyAlignment="1">
      <alignment horizontal="center" vertical="center"/>
    </xf>
    <xf numFmtId="40" fontId="25" fillId="4" borderId="22" xfId="61" applyNumberFormat="1" applyFont="1" applyFill="1" applyBorder="1" applyAlignment="1">
      <alignment horizontal="center" vertical="center" wrapText="1"/>
    </xf>
    <xf numFmtId="4" fontId="26" fillId="4" borderId="22" xfId="61" applyNumberFormat="1" applyFont="1" applyFill="1" applyBorder="1" applyAlignment="1">
      <alignment horizontal="center" vertical="center" wrapText="1"/>
    </xf>
    <xf numFmtId="0" fontId="25" fillId="4" borderId="23" xfId="61" applyFont="1" applyFill="1" applyBorder="1" applyAlignment="1">
      <alignment horizontal="center" vertical="center" wrapText="1"/>
    </xf>
    <xf numFmtId="0" fontId="27" fillId="4" borderId="22" xfId="61" applyFont="1" applyFill="1" applyBorder="1" applyAlignment="1">
      <alignment horizontal="center" vertical="center" wrapText="1"/>
    </xf>
    <xf numFmtId="177" fontId="27" fillId="4" borderId="22" xfId="61" applyNumberFormat="1" applyFont="1" applyFill="1" applyBorder="1" applyAlignment="1">
      <alignment horizontal="center" vertical="center" wrapText="1"/>
    </xf>
    <xf numFmtId="4" fontId="22" fillId="4" borderId="23" xfId="61" applyNumberFormat="1" applyFont="1" applyFill="1" applyBorder="1" applyAlignment="1">
      <alignment horizontal="center" vertical="center"/>
    </xf>
    <xf numFmtId="10" fontId="22" fillId="0" borderId="0" xfId="3" applyNumberFormat="1" applyFont="1" applyAlignment="1">
      <alignment horizontal="left"/>
    </xf>
    <xf numFmtId="0" fontId="22" fillId="4" borderId="21" xfId="61" applyFont="1" applyFill="1" applyBorder="1" applyAlignment="1">
      <alignment horizontal="center" vertical="center"/>
    </xf>
    <xf numFmtId="0" fontId="21" fillId="4" borderId="22" xfId="61" applyFont="1" applyFill="1" applyBorder="1" applyAlignment="1">
      <alignment horizontal="center" vertical="center"/>
    </xf>
    <xf numFmtId="177" fontId="21" fillId="4" borderId="22" xfId="61" applyNumberFormat="1" applyFont="1" applyFill="1" applyBorder="1" applyAlignment="1">
      <alignment horizontal="right" vertical="center"/>
    </xf>
    <xf numFmtId="177" fontId="25" fillId="4" borderId="22" xfId="61" applyNumberFormat="1" applyFont="1" applyFill="1" applyBorder="1" applyAlignment="1">
      <alignment horizontal="center" vertical="center" wrapText="1"/>
    </xf>
    <xf numFmtId="0" fontId="25" fillId="4" borderId="24" xfId="61" applyFont="1" applyFill="1" applyBorder="1" applyAlignment="1">
      <alignment horizontal="center" vertical="center"/>
    </xf>
    <xf numFmtId="0" fontId="21" fillId="4" borderId="25" xfId="61" applyFont="1" applyFill="1" applyBorder="1" applyAlignment="1">
      <alignment horizontal="center" vertical="center"/>
    </xf>
    <xf numFmtId="178" fontId="25" fillId="4" borderId="26" xfId="61" applyNumberFormat="1" applyFont="1" applyFill="1" applyBorder="1" applyAlignment="1">
      <alignment horizontal="left" vertical="center"/>
    </xf>
    <xf numFmtId="178" fontId="21" fillId="4" borderId="27" xfId="61" applyNumberFormat="1" applyFont="1" applyFill="1" applyBorder="1" applyAlignment="1">
      <alignment horizontal="left" vertical="center"/>
    </xf>
    <xf numFmtId="178" fontId="21" fillId="4" borderId="28" xfId="61" applyNumberFormat="1" applyFont="1" applyFill="1" applyBorder="1" applyAlignment="1">
      <alignment horizontal="left" vertical="center"/>
    </xf>
    <xf numFmtId="0" fontId="19" fillId="4" borderId="29" xfId="61" applyNumberFormat="1" applyFont="1" applyFill="1" applyBorder="1" applyAlignment="1">
      <alignment horizontal="left" vertical="center" shrinkToFit="1"/>
    </xf>
    <xf numFmtId="0" fontId="28" fillId="4" borderId="29" xfId="61" applyNumberFormat="1" applyFont="1" applyFill="1" applyBorder="1" applyAlignment="1">
      <alignment horizontal="left" vertical="center" shrinkToFit="1"/>
    </xf>
    <xf numFmtId="0" fontId="28" fillId="4" borderId="30" xfId="61" applyNumberFormat="1" applyFont="1" applyFill="1" applyBorder="1" applyAlignment="1">
      <alignment horizontal="left" vertical="center" shrinkToFit="1"/>
    </xf>
    <xf numFmtId="49" fontId="21" fillId="4" borderId="29" xfId="0" applyNumberFormat="1" applyFont="1" applyFill="1" applyBorder="1" applyAlignment="1">
      <alignment horizontal="left" vertical="top" wrapText="1"/>
    </xf>
    <xf numFmtId="49" fontId="21" fillId="4" borderId="31" xfId="0" applyNumberFormat="1" applyFont="1" applyFill="1" applyBorder="1" applyAlignment="1">
      <alignment horizontal="left" vertical="top" wrapText="1"/>
    </xf>
    <xf numFmtId="49" fontId="21" fillId="4" borderId="32" xfId="0" applyNumberFormat="1" applyFont="1" applyFill="1" applyBorder="1" applyAlignment="1">
      <alignment horizontal="left" vertical="top" wrapText="1"/>
    </xf>
    <xf numFmtId="0" fontId="21" fillId="4" borderId="31" xfId="0" applyFont="1" applyFill="1" applyBorder="1" applyAlignment="1">
      <alignment horizontal="left" vertical="top" wrapText="1"/>
    </xf>
    <xf numFmtId="0" fontId="21" fillId="4" borderId="33" xfId="0" applyFont="1" applyFill="1" applyBorder="1" applyAlignment="1">
      <alignment horizontal="left" vertical="top" wrapText="1"/>
    </xf>
    <xf numFmtId="0" fontId="22" fillId="0" borderId="0" xfId="0" applyFont="1" applyFill="1" applyAlignment="1">
      <alignment vertical="top"/>
    </xf>
    <xf numFmtId="49" fontId="25" fillId="4" borderId="34" xfId="0" applyNumberFormat="1" applyFont="1" applyFill="1" applyBorder="1" applyAlignment="1">
      <alignment horizontal="left" vertical="center"/>
    </xf>
    <xf numFmtId="49" fontId="25" fillId="4" borderId="0" xfId="0" applyNumberFormat="1" applyFont="1" applyFill="1" applyBorder="1" applyAlignment="1">
      <alignment horizontal="left" vertical="center"/>
    </xf>
    <xf numFmtId="49" fontId="25" fillId="4" borderId="15" xfId="0" applyNumberFormat="1" applyFont="1" applyFill="1" applyBorder="1" applyAlignment="1">
      <alignment horizontal="left" vertical="center"/>
    </xf>
    <xf numFmtId="49" fontId="25" fillId="4" borderId="35" xfId="0" applyNumberFormat="1" applyFont="1" applyFill="1" applyBorder="1" applyAlignment="1">
      <alignment horizontal="left" vertical="center"/>
    </xf>
    <xf numFmtId="0" fontId="21" fillId="0" borderId="0" xfId="0" applyFont="1" applyFill="1" applyAlignment="1"/>
    <xf numFmtId="49" fontId="25" fillId="4" borderId="0" xfId="0" applyNumberFormat="1" applyFont="1" applyFill="1" applyAlignment="1">
      <alignment horizontal="left" vertical="center"/>
    </xf>
    <xf numFmtId="49" fontId="25" fillId="4" borderId="0" xfId="0" applyNumberFormat="1" applyFont="1" applyFill="1" applyAlignment="1">
      <alignment horizontal="center" vertical="center"/>
    </xf>
    <xf numFmtId="49" fontId="25" fillId="4" borderId="35" xfId="0" applyNumberFormat="1" applyFont="1" applyFill="1" applyBorder="1" applyAlignment="1">
      <alignment horizontal="center" vertical="center"/>
    </xf>
    <xf numFmtId="49" fontId="25" fillId="4" borderId="36" xfId="0" applyNumberFormat="1" applyFont="1" applyFill="1" applyBorder="1" applyAlignment="1">
      <alignment horizontal="left" vertical="center"/>
    </xf>
    <xf numFmtId="49" fontId="25" fillId="4" borderId="37" xfId="0" applyNumberFormat="1" applyFont="1" applyFill="1" applyBorder="1" applyAlignment="1">
      <alignment horizontal="left" vertical="center"/>
    </xf>
    <xf numFmtId="49" fontId="25" fillId="4" borderId="38" xfId="0" applyNumberFormat="1" applyFont="1" applyFill="1" applyBorder="1" applyAlignment="1">
      <alignment horizontal="left" vertical="center"/>
    </xf>
    <xf numFmtId="49" fontId="25" fillId="4" borderId="39" xfId="0" applyNumberFormat="1" applyFont="1" applyFill="1" applyBorder="1" applyAlignment="1">
      <alignment horizontal="left" vertical="center"/>
    </xf>
    <xf numFmtId="0" fontId="22" fillId="0" borderId="0" xfId="61" applyFont="1" applyAlignment="1">
      <alignment horizontal="right" vertical="top"/>
    </xf>
    <xf numFmtId="0" fontId="21" fillId="0" borderId="0" xfId="61" applyFont="1" applyAlignment="1">
      <alignment horizontal="right"/>
    </xf>
    <xf numFmtId="0" fontId="22" fillId="0" borderId="0" xfId="0" applyFont="1" applyFill="1" applyAlignment="1">
      <alignment horizontal="right" vertical="top"/>
    </xf>
    <xf numFmtId="0" fontId="21" fillId="0" borderId="0" xfId="0" applyFont="1" applyFill="1" applyAlignment="1">
      <alignment horizontal="right"/>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常规 2"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1666875</xdr:colOff>
      <xdr:row>9</xdr:row>
      <xdr:rowOff>379730</xdr:rowOff>
    </xdr:from>
    <xdr:to>
      <xdr:col>1</xdr:col>
      <xdr:colOff>1666875</xdr:colOff>
      <xdr:row>9</xdr:row>
      <xdr:rowOff>379730</xdr:rowOff>
    </xdr:to>
    <xdr:sp>
      <xdr:nvSpPr>
        <xdr:cNvPr id="2" name="直线 1"/>
        <xdr:cNvSpPr/>
      </xdr:nvSpPr>
      <xdr:spPr>
        <a:xfrm>
          <a:off x="2019935" y="5217795"/>
          <a:ext cx="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180340</xdr:colOff>
      <xdr:row>9</xdr:row>
      <xdr:rowOff>379730</xdr:rowOff>
    </xdr:from>
    <xdr:to>
      <xdr:col>3</xdr:col>
      <xdr:colOff>180340</xdr:colOff>
      <xdr:row>9</xdr:row>
      <xdr:rowOff>379730</xdr:rowOff>
    </xdr:to>
    <xdr:sp>
      <xdr:nvSpPr>
        <xdr:cNvPr id="3" name="直线 2"/>
        <xdr:cNvSpPr/>
      </xdr:nvSpPr>
      <xdr:spPr>
        <a:xfrm>
          <a:off x="3766820" y="5217795"/>
          <a:ext cx="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1</xdr:col>
      <xdr:colOff>1666875</xdr:colOff>
      <xdr:row>9</xdr:row>
      <xdr:rowOff>379730</xdr:rowOff>
    </xdr:from>
    <xdr:to>
      <xdr:col>1</xdr:col>
      <xdr:colOff>1666875</xdr:colOff>
      <xdr:row>9</xdr:row>
      <xdr:rowOff>379730</xdr:rowOff>
    </xdr:to>
    <xdr:sp>
      <xdr:nvSpPr>
        <xdr:cNvPr id="4" name="直线 3"/>
        <xdr:cNvSpPr/>
      </xdr:nvSpPr>
      <xdr:spPr>
        <a:xfrm>
          <a:off x="2019935" y="5217795"/>
          <a:ext cx="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180340</xdr:colOff>
      <xdr:row>9</xdr:row>
      <xdr:rowOff>379730</xdr:rowOff>
    </xdr:from>
    <xdr:to>
      <xdr:col>3</xdr:col>
      <xdr:colOff>180340</xdr:colOff>
      <xdr:row>9</xdr:row>
      <xdr:rowOff>379730</xdr:rowOff>
    </xdr:to>
    <xdr:sp>
      <xdr:nvSpPr>
        <xdr:cNvPr id="5" name="直线 4"/>
        <xdr:cNvSpPr/>
      </xdr:nvSpPr>
      <xdr:spPr>
        <a:xfrm>
          <a:off x="3766820" y="5217795"/>
          <a:ext cx="0" cy="0"/>
        </a:xfrm>
        <a:prstGeom prst="line">
          <a:avLst/>
        </a:prstGeom>
        <a:ln w="9525" cap="flat" cmpd="sng">
          <a:solidFill>
            <a:srgbClr val="000000"/>
          </a:solidFill>
          <a:prstDash val="solid"/>
          <a:round/>
          <a:headEnd type="none" w="med" len="med"/>
          <a:tailEnd type="none" w="med" len="med"/>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14"/>
  <sheetViews>
    <sheetView view="pageBreakPreview" zoomScaleNormal="100" topLeftCell="A2" workbookViewId="0">
      <selection activeCell="H10" sqref="H10"/>
    </sheetView>
  </sheetViews>
  <sheetFormatPr defaultColWidth="8" defaultRowHeight="15.75"/>
  <cols>
    <col min="1" max="1" width="4.11851851851852" style="91" customWidth="1"/>
    <col min="2" max="2" width="22.4444444444444" style="92" customWidth="1"/>
    <col min="3" max="3" width="15.2740740740741" style="92" customWidth="1"/>
    <col min="4" max="4" width="14.8592592592593" style="92" customWidth="1"/>
    <col min="5" max="5" width="15.3333333333333" style="92" customWidth="1"/>
    <col min="6" max="6" width="12.4592592592593" style="92" customWidth="1"/>
    <col min="7" max="8" width="8" style="92" customWidth="1"/>
    <col min="9" max="9" width="8" style="93" customWidth="1"/>
    <col min="10" max="30" width="8" style="92" customWidth="1"/>
    <col min="31" max="222" width="7.8962962962963" style="92" customWidth="1"/>
    <col min="223" max="253" width="8" style="92" customWidth="1"/>
    <col min="254" max="254" width="8" style="94"/>
    <col min="255" max="255" width="4.11851851851852" style="94" customWidth="1"/>
    <col min="256" max="256" width="21.2296296296296" style="94" customWidth="1"/>
    <col min="257" max="258" width="12.6666666666667" style="94" customWidth="1"/>
    <col min="259" max="259" width="14.7851851851852" style="94" customWidth="1"/>
    <col min="260" max="260" width="10.3407407407407" style="94" customWidth="1"/>
    <col min="261" max="286" width="8" style="94" customWidth="1"/>
    <col min="287" max="478" width="7.8962962962963" style="94" customWidth="1"/>
    <col min="479" max="509" width="8" style="94" customWidth="1"/>
    <col min="510" max="510" width="8" style="94"/>
    <col min="511" max="511" width="4.11851851851852" style="94" customWidth="1"/>
    <col min="512" max="512" width="21.2296296296296" style="94" customWidth="1"/>
    <col min="513" max="514" width="12.6666666666667" style="94" customWidth="1"/>
    <col min="515" max="515" width="14.7851851851852" style="94" customWidth="1"/>
    <col min="516" max="516" width="10.3407407407407" style="94" customWidth="1"/>
    <col min="517" max="542" width="8" style="94" customWidth="1"/>
    <col min="543" max="734" width="7.8962962962963" style="94" customWidth="1"/>
    <col min="735" max="765" width="8" style="94" customWidth="1"/>
    <col min="766" max="766" width="8" style="94"/>
    <col min="767" max="767" width="4.11851851851852" style="94" customWidth="1"/>
    <col min="768" max="768" width="21.2296296296296" style="94" customWidth="1"/>
    <col min="769" max="770" width="12.6666666666667" style="94" customWidth="1"/>
    <col min="771" max="771" width="14.7851851851852" style="94" customWidth="1"/>
    <col min="772" max="772" width="10.3407407407407" style="94" customWidth="1"/>
    <col min="773" max="798" width="8" style="94" customWidth="1"/>
    <col min="799" max="990" width="7.8962962962963" style="94" customWidth="1"/>
    <col min="991" max="1021" width="8" style="94" customWidth="1"/>
    <col min="1022" max="1022" width="8" style="94"/>
    <col min="1023" max="1023" width="4.11851851851852" style="94" customWidth="1"/>
    <col min="1024" max="1024" width="21.2296296296296" style="94" customWidth="1"/>
    <col min="1025" max="1026" width="12.6666666666667" style="94" customWidth="1"/>
    <col min="1027" max="1027" width="14.7851851851852" style="94" customWidth="1"/>
    <col min="1028" max="1028" width="10.3407407407407" style="94" customWidth="1"/>
    <col min="1029" max="1054" width="8" style="94" customWidth="1"/>
    <col min="1055" max="1246" width="7.8962962962963" style="94" customWidth="1"/>
    <col min="1247" max="1277" width="8" style="94" customWidth="1"/>
    <col min="1278" max="1278" width="8" style="94"/>
    <col min="1279" max="1279" width="4.11851851851852" style="94" customWidth="1"/>
    <col min="1280" max="1280" width="21.2296296296296" style="94" customWidth="1"/>
    <col min="1281" max="1282" width="12.6666666666667" style="94" customWidth="1"/>
    <col min="1283" max="1283" width="14.7851851851852" style="94" customWidth="1"/>
    <col min="1284" max="1284" width="10.3407407407407" style="94" customWidth="1"/>
    <col min="1285" max="1310" width="8" style="94" customWidth="1"/>
    <col min="1311" max="1502" width="7.8962962962963" style="94" customWidth="1"/>
    <col min="1503" max="1533" width="8" style="94" customWidth="1"/>
    <col min="1534" max="1534" width="8" style="94"/>
    <col min="1535" max="1535" width="4.11851851851852" style="94" customWidth="1"/>
    <col min="1536" max="1536" width="21.2296296296296" style="94" customWidth="1"/>
    <col min="1537" max="1538" width="12.6666666666667" style="94" customWidth="1"/>
    <col min="1539" max="1539" width="14.7851851851852" style="94" customWidth="1"/>
    <col min="1540" max="1540" width="10.3407407407407" style="94" customWidth="1"/>
    <col min="1541" max="1566" width="8" style="94" customWidth="1"/>
    <col min="1567" max="1758" width="7.8962962962963" style="94" customWidth="1"/>
    <col min="1759" max="1789" width="8" style="94" customWidth="1"/>
    <col min="1790" max="1790" width="8" style="94"/>
    <col min="1791" max="1791" width="4.11851851851852" style="94" customWidth="1"/>
    <col min="1792" max="1792" width="21.2296296296296" style="94" customWidth="1"/>
    <col min="1793" max="1794" width="12.6666666666667" style="94" customWidth="1"/>
    <col min="1795" max="1795" width="14.7851851851852" style="94" customWidth="1"/>
    <col min="1796" max="1796" width="10.3407407407407" style="94" customWidth="1"/>
    <col min="1797" max="1822" width="8" style="94" customWidth="1"/>
    <col min="1823" max="2014" width="7.8962962962963" style="94" customWidth="1"/>
    <col min="2015" max="2045" width="8" style="94" customWidth="1"/>
    <col min="2046" max="2046" width="8" style="94"/>
    <col min="2047" max="2047" width="4.11851851851852" style="94" customWidth="1"/>
    <col min="2048" max="2048" width="21.2296296296296" style="94" customWidth="1"/>
    <col min="2049" max="2050" width="12.6666666666667" style="94" customWidth="1"/>
    <col min="2051" max="2051" width="14.7851851851852" style="94" customWidth="1"/>
    <col min="2052" max="2052" width="10.3407407407407" style="94" customWidth="1"/>
    <col min="2053" max="2078" width="8" style="94" customWidth="1"/>
    <col min="2079" max="2270" width="7.8962962962963" style="94" customWidth="1"/>
    <col min="2271" max="2301" width="8" style="94" customWidth="1"/>
    <col min="2302" max="2302" width="8" style="94"/>
    <col min="2303" max="2303" width="4.11851851851852" style="94" customWidth="1"/>
    <col min="2304" max="2304" width="21.2296296296296" style="94" customWidth="1"/>
    <col min="2305" max="2306" width="12.6666666666667" style="94" customWidth="1"/>
    <col min="2307" max="2307" width="14.7851851851852" style="94" customWidth="1"/>
    <col min="2308" max="2308" width="10.3407407407407" style="94" customWidth="1"/>
    <col min="2309" max="2334" width="8" style="94" customWidth="1"/>
    <col min="2335" max="2526" width="7.8962962962963" style="94" customWidth="1"/>
    <col min="2527" max="2557" width="8" style="94" customWidth="1"/>
    <col min="2558" max="2558" width="8" style="94"/>
    <col min="2559" max="2559" width="4.11851851851852" style="94" customWidth="1"/>
    <col min="2560" max="2560" width="21.2296296296296" style="94" customWidth="1"/>
    <col min="2561" max="2562" width="12.6666666666667" style="94" customWidth="1"/>
    <col min="2563" max="2563" width="14.7851851851852" style="94" customWidth="1"/>
    <col min="2564" max="2564" width="10.3407407407407" style="94" customWidth="1"/>
    <col min="2565" max="2590" width="8" style="94" customWidth="1"/>
    <col min="2591" max="2782" width="7.8962962962963" style="94" customWidth="1"/>
    <col min="2783" max="2813" width="8" style="94" customWidth="1"/>
    <col min="2814" max="2814" width="8" style="94"/>
    <col min="2815" max="2815" width="4.11851851851852" style="94" customWidth="1"/>
    <col min="2816" max="2816" width="21.2296296296296" style="94" customWidth="1"/>
    <col min="2817" max="2818" width="12.6666666666667" style="94" customWidth="1"/>
    <col min="2819" max="2819" width="14.7851851851852" style="94" customWidth="1"/>
    <col min="2820" max="2820" width="10.3407407407407" style="94" customWidth="1"/>
    <col min="2821" max="2846" width="8" style="94" customWidth="1"/>
    <col min="2847" max="3038" width="7.8962962962963" style="94" customWidth="1"/>
    <col min="3039" max="3069" width="8" style="94" customWidth="1"/>
    <col min="3070" max="3070" width="8" style="94"/>
    <col min="3071" max="3071" width="4.11851851851852" style="94" customWidth="1"/>
    <col min="3072" max="3072" width="21.2296296296296" style="94" customWidth="1"/>
    <col min="3073" max="3074" width="12.6666666666667" style="94" customWidth="1"/>
    <col min="3075" max="3075" width="14.7851851851852" style="94" customWidth="1"/>
    <col min="3076" max="3076" width="10.3407407407407" style="94" customWidth="1"/>
    <col min="3077" max="3102" width="8" style="94" customWidth="1"/>
    <col min="3103" max="3294" width="7.8962962962963" style="94" customWidth="1"/>
    <col min="3295" max="3325" width="8" style="94" customWidth="1"/>
    <col min="3326" max="3326" width="8" style="94"/>
    <col min="3327" max="3327" width="4.11851851851852" style="94" customWidth="1"/>
    <col min="3328" max="3328" width="21.2296296296296" style="94" customWidth="1"/>
    <col min="3329" max="3330" width="12.6666666666667" style="94" customWidth="1"/>
    <col min="3331" max="3331" width="14.7851851851852" style="94" customWidth="1"/>
    <col min="3332" max="3332" width="10.3407407407407" style="94" customWidth="1"/>
    <col min="3333" max="3358" width="8" style="94" customWidth="1"/>
    <col min="3359" max="3550" width="7.8962962962963" style="94" customWidth="1"/>
    <col min="3551" max="3581" width="8" style="94" customWidth="1"/>
    <col min="3582" max="3582" width="8" style="94"/>
    <col min="3583" max="3583" width="4.11851851851852" style="94" customWidth="1"/>
    <col min="3584" max="3584" width="21.2296296296296" style="94" customWidth="1"/>
    <col min="3585" max="3586" width="12.6666666666667" style="94" customWidth="1"/>
    <col min="3587" max="3587" width="14.7851851851852" style="94" customWidth="1"/>
    <col min="3588" max="3588" width="10.3407407407407" style="94" customWidth="1"/>
    <col min="3589" max="3614" width="8" style="94" customWidth="1"/>
    <col min="3615" max="3806" width="7.8962962962963" style="94" customWidth="1"/>
    <col min="3807" max="3837" width="8" style="94" customWidth="1"/>
    <col min="3838" max="3838" width="8" style="94"/>
    <col min="3839" max="3839" width="4.11851851851852" style="94" customWidth="1"/>
    <col min="3840" max="3840" width="21.2296296296296" style="94" customWidth="1"/>
    <col min="3841" max="3842" width="12.6666666666667" style="94" customWidth="1"/>
    <col min="3843" max="3843" width="14.7851851851852" style="94" customWidth="1"/>
    <col min="3844" max="3844" width="10.3407407407407" style="94" customWidth="1"/>
    <col min="3845" max="3870" width="8" style="94" customWidth="1"/>
    <col min="3871" max="4062" width="7.8962962962963" style="94" customWidth="1"/>
    <col min="4063" max="4093" width="8" style="94" customWidth="1"/>
    <col min="4094" max="4094" width="8" style="94"/>
    <col min="4095" max="4095" width="4.11851851851852" style="94" customWidth="1"/>
    <col min="4096" max="4096" width="21.2296296296296" style="94" customWidth="1"/>
    <col min="4097" max="4098" width="12.6666666666667" style="94" customWidth="1"/>
    <col min="4099" max="4099" width="14.7851851851852" style="94" customWidth="1"/>
    <col min="4100" max="4100" width="10.3407407407407" style="94" customWidth="1"/>
    <col min="4101" max="4126" width="8" style="94" customWidth="1"/>
    <col min="4127" max="4318" width="7.8962962962963" style="94" customWidth="1"/>
    <col min="4319" max="4349" width="8" style="94" customWidth="1"/>
    <col min="4350" max="4350" width="8" style="94"/>
    <col min="4351" max="4351" width="4.11851851851852" style="94" customWidth="1"/>
    <col min="4352" max="4352" width="21.2296296296296" style="94" customWidth="1"/>
    <col min="4353" max="4354" width="12.6666666666667" style="94" customWidth="1"/>
    <col min="4355" max="4355" width="14.7851851851852" style="94" customWidth="1"/>
    <col min="4356" max="4356" width="10.3407407407407" style="94" customWidth="1"/>
    <col min="4357" max="4382" width="8" style="94" customWidth="1"/>
    <col min="4383" max="4574" width="7.8962962962963" style="94" customWidth="1"/>
    <col min="4575" max="4605" width="8" style="94" customWidth="1"/>
    <col min="4606" max="4606" width="8" style="94"/>
    <col min="4607" max="4607" width="4.11851851851852" style="94" customWidth="1"/>
    <col min="4608" max="4608" width="21.2296296296296" style="94" customWidth="1"/>
    <col min="4609" max="4610" width="12.6666666666667" style="94" customWidth="1"/>
    <col min="4611" max="4611" width="14.7851851851852" style="94" customWidth="1"/>
    <col min="4612" max="4612" width="10.3407407407407" style="94" customWidth="1"/>
    <col min="4613" max="4638" width="8" style="94" customWidth="1"/>
    <col min="4639" max="4830" width="7.8962962962963" style="94" customWidth="1"/>
    <col min="4831" max="4861" width="8" style="94" customWidth="1"/>
    <col min="4862" max="4862" width="8" style="94"/>
    <col min="4863" max="4863" width="4.11851851851852" style="94" customWidth="1"/>
    <col min="4864" max="4864" width="21.2296296296296" style="94" customWidth="1"/>
    <col min="4865" max="4866" width="12.6666666666667" style="94" customWidth="1"/>
    <col min="4867" max="4867" width="14.7851851851852" style="94" customWidth="1"/>
    <col min="4868" max="4868" width="10.3407407407407" style="94" customWidth="1"/>
    <col min="4869" max="4894" width="8" style="94" customWidth="1"/>
    <col min="4895" max="5086" width="7.8962962962963" style="94" customWidth="1"/>
    <col min="5087" max="5117" width="8" style="94" customWidth="1"/>
    <col min="5118" max="5118" width="8" style="94"/>
    <col min="5119" max="5119" width="4.11851851851852" style="94" customWidth="1"/>
    <col min="5120" max="5120" width="21.2296296296296" style="94" customWidth="1"/>
    <col min="5121" max="5122" width="12.6666666666667" style="94" customWidth="1"/>
    <col min="5123" max="5123" width="14.7851851851852" style="94" customWidth="1"/>
    <col min="5124" max="5124" width="10.3407407407407" style="94" customWidth="1"/>
    <col min="5125" max="5150" width="8" style="94" customWidth="1"/>
    <col min="5151" max="5342" width="7.8962962962963" style="94" customWidth="1"/>
    <col min="5343" max="5373" width="8" style="94" customWidth="1"/>
    <col min="5374" max="5374" width="8" style="94"/>
    <col min="5375" max="5375" width="4.11851851851852" style="94" customWidth="1"/>
    <col min="5376" max="5376" width="21.2296296296296" style="94" customWidth="1"/>
    <col min="5377" max="5378" width="12.6666666666667" style="94" customWidth="1"/>
    <col min="5379" max="5379" width="14.7851851851852" style="94" customWidth="1"/>
    <col min="5380" max="5380" width="10.3407407407407" style="94" customWidth="1"/>
    <col min="5381" max="5406" width="8" style="94" customWidth="1"/>
    <col min="5407" max="5598" width="7.8962962962963" style="94" customWidth="1"/>
    <col min="5599" max="5629" width="8" style="94" customWidth="1"/>
    <col min="5630" max="5630" width="8" style="94"/>
    <col min="5631" max="5631" width="4.11851851851852" style="94" customWidth="1"/>
    <col min="5632" max="5632" width="21.2296296296296" style="94" customWidth="1"/>
    <col min="5633" max="5634" width="12.6666666666667" style="94" customWidth="1"/>
    <col min="5635" max="5635" width="14.7851851851852" style="94" customWidth="1"/>
    <col min="5636" max="5636" width="10.3407407407407" style="94" customWidth="1"/>
    <col min="5637" max="5662" width="8" style="94" customWidth="1"/>
    <col min="5663" max="5854" width="7.8962962962963" style="94" customWidth="1"/>
    <col min="5855" max="5885" width="8" style="94" customWidth="1"/>
    <col min="5886" max="5886" width="8" style="94"/>
    <col min="5887" max="5887" width="4.11851851851852" style="94" customWidth="1"/>
    <col min="5888" max="5888" width="21.2296296296296" style="94" customWidth="1"/>
    <col min="5889" max="5890" width="12.6666666666667" style="94" customWidth="1"/>
    <col min="5891" max="5891" width="14.7851851851852" style="94" customWidth="1"/>
    <col min="5892" max="5892" width="10.3407407407407" style="94" customWidth="1"/>
    <col min="5893" max="5918" width="8" style="94" customWidth="1"/>
    <col min="5919" max="6110" width="7.8962962962963" style="94" customWidth="1"/>
    <col min="6111" max="6141" width="8" style="94" customWidth="1"/>
    <col min="6142" max="6142" width="8" style="94"/>
    <col min="6143" max="6143" width="4.11851851851852" style="94" customWidth="1"/>
    <col min="6144" max="6144" width="21.2296296296296" style="94" customWidth="1"/>
    <col min="6145" max="6146" width="12.6666666666667" style="94" customWidth="1"/>
    <col min="6147" max="6147" width="14.7851851851852" style="94" customWidth="1"/>
    <col min="6148" max="6148" width="10.3407407407407" style="94" customWidth="1"/>
    <col min="6149" max="6174" width="8" style="94" customWidth="1"/>
    <col min="6175" max="6366" width="7.8962962962963" style="94" customWidth="1"/>
    <col min="6367" max="6397" width="8" style="94" customWidth="1"/>
    <col min="6398" max="6398" width="8" style="94"/>
    <col min="6399" max="6399" width="4.11851851851852" style="94" customWidth="1"/>
    <col min="6400" max="6400" width="21.2296296296296" style="94" customWidth="1"/>
    <col min="6401" max="6402" width="12.6666666666667" style="94" customWidth="1"/>
    <col min="6403" max="6403" width="14.7851851851852" style="94" customWidth="1"/>
    <col min="6404" max="6404" width="10.3407407407407" style="94" customWidth="1"/>
    <col min="6405" max="6430" width="8" style="94" customWidth="1"/>
    <col min="6431" max="6622" width="7.8962962962963" style="94" customWidth="1"/>
    <col min="6623" max="6653" width="8" style="94" customWidth="1"/>
    <col min="6654" max="6654" width="8" style="94"/>
    <col min="6655" max="6655" width="4.11851851851852" style="94" customWidth="1"/>
    <col min="6656" max="6656" width="21.2296296296296" style="94" customWidth="1"/>
    <col min="6657" max="6658" width="12.6666666666667" style="94" customWidth="1"/>
    <col min="6659" max="6659" width="14.7851851851852" style="94" customWidth="1"/>
    <col min="6660" max="6660" width="10.3407407407407" style="94" customWidth="1"/>
    <col min="6661" max="6686" width="8" style="94" customWidth="1"/>
    <col min="6687" max="6878" width="7.8962962962963" style="94" customWidth="1"/>
    <col min="6879" max="6909" width="8" style="94" customWidth="1"/>
    <col min="6910" max="6910" width="8" style="94"/>
    <col min="6911" max="6911" width="4.11851851851852" style="94" customWidth="1"/>
    <col min="6912" max="6912" width="21.2296296296296" style="94" customWidth="1"/>
    <col min="6913" max="6914" width="12.6666666666667" style="94" customWidth="1"/>
    <col min="6915" max="6915" width="14.7851851851852" style="94" customWidth="1"/>
    <col min="6916" max="6916" width="10.3407407407407" style="94" customWidth="1"/>
    <col min="6917" max="6942" width="8" style="94" customWidth="1"/>
    <col min="6943" max="7134" width="7.8962962962963" style="94" customWidth="1"/>
    <col min="7135" max="7165" width="8" style="94" customWidth="1"/>
    <col min="7166" max="7166" width="8" style="94"/>
    <col min="7167" max="7167" width="4.11851851851852" style="94" customWidth="1"/>
    <col min="7168" max="7168" width="21.2296296296296" style="94" customWidth="1"/>
    <col min="7169" max="7170" width="12.6666666666667" style="94" customWidth="1"/>
    <col min="7171" max="7171" width="14.7851851851852" style="94" customWidth="1"/>
    <col min="7172" max="7172" width="10.3407407407407" style="94" customWidth="1"/>
    <col min="7173" max="7198" width="8" style="94" customWidth="1"/>
    <col min="7199" max="7390" width="7.8962962962963" style="94" customWidth="1"/>
    <col min="7391" max="7421" width="8" style="94" customWidth="1"/>
    <col min="7422" max="7422" width="8" style="94"/>
    <col min="7423" max="7423" width="4.11851851851852" style="94" customWidth="1"/>
    <col min="7424" max="7424" width="21.2296296296296" style="94" customWidth="1"/>
    <col min="7425" max="7426" width="12.6666666666667" style="94" customWidth="1"/>
    <col min="7427" max="7427" width="14.7851851851852" style="94" customWidth="1"/>
    <col min="7428" max="7428" width="10.3407407407407" style="94" customWidth="1"/>
    <col min="7429" max="7454" width="8" style="94" customWidth="1"/>
    <col min="7455" max="7646" width="7.8962962962963" style="94" customWidth="1"/>
    <col min="7647" max="7677" width="8" style="94" customWidth="1"/>
    <col min="7678" max="7678" width="8" style="94"/>
    <col min="7679" max="7679" width="4.11851851851852" style="94" customWidth="1"/>
    <col min="7680" max="7680" width="21.2296296296296" style="94" customWidth="1"/>
    <col min="7681" max="7682" width="12.6666666666667" style="94" customWidth="1"/>
    <col min="7683" max="7683" width="14.7851851851852" style="94" customWidth="1"/>
    <col min="7684" max="7684" width="10.3407407407407" style="94" customWidth="1"/>
    <col min="7685" max="7710" width="8" style="94" customWidth="1"/>
    <col min="7711" max="7902" width="7.8962962962963" style="94" customWidth="1"/>
    <col min="7903" max="7933" width="8" style="94" customWidth="1"/>
    <col min="7934" max="7934" width="8" style="94"/>
    <col min="7935" max="7935" width="4.11851851851852" style="94" customWidth="1"/>
    <col min="7936" max="7936" width="21.2296296296296" style="94" customWidth="1"/>
    <col min="7937" max="7938" width="12.6666666666667" style="94" customWidth="1"/>
    <col min="7939" max="7939" width="14.7851851851852" style="94" customWidth="1"/>
    <col min="7940" max="7940" width="10.3407407407407" style="94" customWidth="1"/>
    <col min="7941" max="7966" width="8" style="94" customWidth="1"/>
    <col min="7967" max="8158" width="7.8962962962963" style="94" customWidth="1"/>
    <col min="8159" max="8189" width="8" style="94" customWidth="1"/>
    <col min="8190" max="8190" width="8" style="94"/>
    <col min="8191" max="8191" width="4.11851851851852" style="94" customWidth="1"/>
    <col min="8192" max="8192" width="21.2296296296296" style="94" customWidth="1"/>
    <col min="8193" max="8194" width="12.6666666666667" style="94" customWidth="1"/>
    <col min="8195" max="8195" width="14.7851851851852" style="94" customWidth="1"/>
    <col min="8196" max="8196" width="10.3407407407407" style="94" customWidth="1"/>
    <col min="8197" max="8222" width="8" style="94" customWidth="1"/>
    <col min="8223" max="8414" width="7.8962962962963" style="94" customWidth="1"/>
    <col min="8415" max="8445" width="8" style="94" customWidth="1"/>
    <col min="8446" max="8446" width="8" style="94"/>
    <col min="8447" max="8447" width="4.11851851851852" style="94" customWidth="1"/>
    <col min="8448" max="8448" width="21.2296296296296" style="94" customWidth="1"/>
    <col min="8449" max="8450" width="12.6666666666667" style="94" customWidth="1"/>
    <col min="8451" max="8451" width="14.7851851851852" style="94" customWidth="1"/>
    <col min="8452" max="8452" width="10.3407407407407" style="94" customWidth="1"/>
    <col min="8453" max="8478" width="8" style="94" customWidth="1"/>
    <col min="8479" max="8670" width="7.8962962962963" style="94" customWidth="1"/>
    <col min="8671" max="8701" width="8" style="94" customWidth="1"/>
    <col min="8702" max="8702" width="8" style="94"/>
    <col min="8703" max="8703" width="4.11851851851852" style="94" customWidth="1"/>
    <col min="8704" max="8704" width="21.2296296296296" style="94" customWidth="1"/>
    <col min="8705" max="8706" width="12.6666666666667" style="94" customWidth="1"/>
    <col min="8707" max="8707" width="14.7851851851852" style="94" customWidth="1"/>
    <col min="8708" max="8708" width="10.3407407407407" style="94" customWidth="1"/>
    <col min="8709" max="8734" width="8" style="94" customWidth="1"/>
    <col min="8735" max="8926" width="7.8962962962963" style="94" customWidth="1"/>
    <col min="8927" max="8957" width="8" style="94" customWidth="1"/>
    <col min="8958" max="8958" width="8" style="94"/>
    <col min="8959" max="8959" width="4.11851851851852" style="94" customWidth="1"/>
    <col min="8960" max="8960" width="21.2296296296296" style="94" customWidth="1"/>
    <col min="8961" max="8962" width="12.6666666666667" style="94" customWidth="1"/>
    <col min="8963" max="8963" width="14.7851851851852" style="94" customWidth="1"/>
    <col min="8964" max="8964" width="10.3407407407407" style="94" customWidth="1"/>
    <col min="8965" max="8990" width="8" style="94" customWidth="1"/>
    <col min="8991" max="9182" width="7.8962962962963" style="94" customWidth="1"/>
    <col min="9183" max="9213" width="8" style="94" customWidth="1"/>
    <col min="9214" max="9214" width="8" style="94"/>
    <col min="9215" max="9215" width="4.11851851851852" style="94" customWidth="1"/>
    <col min="9216" max="9216" width="21.2296296296296" style="94" customWidth="1"/>
    <col min="9217" max="9218" width="12.6666666666667" style="94" customWidth="1"/>
    <col min="9219" max="9219" width="14.7851851851852" style="94" customWidth="1"/>
    <col min="9220" max="9220" width="10.3407407407407" style="94" customWidth="1"/>
    <col min="9221" max="9246" width="8" style="94" customWidth="1"/>
    <col min="9247" max="9438" width="7.8962962962963" style="94" customWidth="1"/>
    <col min="9439" max="9469" width="8" style="94" customWidth="1"/>
    <col min="9470" max="9470" width="8" style="94"/>
    <col min="9471" max="9471" width="4.11851851851852" style="94" customWidth="1"/>
    <col min="9472" max="9472" width="21.2296296296296" style="94" customWidth="1"/>
    <col min="9473" max="9474" width="12.6666666666667" style="94" customWidth="1"/>
    <col min="9475" max="9475" width="14.7851851851852" style="94" customWidth="1"/>
    <col min="9476" max="9476" width="10.3407407407407" style="94" customWidth="1"/>
    <col min="9477" max="9502" width="8" style="94" customWidth="1"/>
    <col min="9503" max="9694" width="7.8962962962963" style="94" customWidth="1"/>
    <col min="9695" max="9725" width="8" style="94" customWidth="1"/>
    <col min="9726" max="9726" width="8" style="94"/>
    <col min="9727" max="9727" width="4.11851851851852" style="94" customWidth="1"/>
    <col min="9728" max="9728" width="21.2296296296296" style="94" customWidth="1"/>
    <col min="9729" max="9730" width="12.6666666666667" style="94" customWidth="1"/>
    <col min="9731" max="9731" width="14.7851851851852" style="94" customWidth="1"/>
    <col min="9732" max="9732" width="10.3407407407407" style="94" customWidth="1"/>
    <col min="9733" max="9758" width="8" style="94" customWidth="1"/>
    <col min="9759" max="9950" width="7.8962962962963" style="94" customWidth="1"/>
    <col min="9951" max="9981" width="8" style="94" customWidth="1"/>
    <col min="9982" max="9982" width="8" style="94"/>
    <col min="9983" max="9983" width="4.11851851851852" style="94" customWidth="1"/>
    <col min="9984" max="9984" width="21.2296296296296" style="94" customWidth="1"/>
    <col min="9985" max="9986" width="12.6666666666667" style="94" customWidth="1"/>
    <col min="9987" max="9987" width="14.7851851851852" style="94" customWidth="1"/>
    <col min="9988" max="9988" width="10.3407407407407" style="94" customWidth="1"/>
    <col min="9989" max="10014" width="8" style="94" customWidth="1"/>
    <col min="10015" max="10206" width="7.8962962962963" style="94" customWidth="1"/>
    <col min="10207" max="10237" width="8" style="94" customWidth="1"/>
    <col min="10238" max="10238" width="8" style="94"/>
    <col min="10239" max="10239" width="4.11851851851852" style="94" customWidth="1"/>
    <col min="10240" max="10240" width="21.2296296296296" style="94" customWidth="1"/>
    <col min="10241" max="10242" width="12.6666666666667" style="94" customWidth="1"/>
    <col min="10243" max="10243" width="14.7851851851852" style="94" customWidth="1"/>
    <col min="10244" max="10244" width="10.3407407407407" style="94" customWidth="1"/>
    <col min="10245" max="10270" width="8" style="94" customWidth="1"/>
    <col min="10271" max="10462" width="7.8962962962963" style="94" customWidth="1"/>
    <col min="10463" max="10493" width="8" style="94" customWidth="1"/>
    <col min="10494" max="10494" width="8" style="94"/>
    <col min="10495" max="10495" width="4.11851851851852" style="94" customWidth="1"/>
    <col min="10496" max="10496" width="21.2296296296296" style="94" customWidth="1"/>
    <col min="10497" max="10498" width="12.6666666666667" style="94" customWidth="1"/>
    <col min="10499" max="10499" width="14.7851851851852" style="94" customWidth="1"/>
    <col min="10500" max="10500" width="10.3407407407407" style="94" customWidth="1"/>
    <col min="10501" max="10526" width="8" style="94" customWidth="1"/>
    <col min="10527" max="10718" width="7.8962962962963" style="94" customWidth="1"/>
    <col min="10719" max="10749" width="8" style="94" customWidth="1"/>
    <col min="10750" max="10750" width="8" style="94"/>
    <col min="10751" max="10751" width="4.11851851851852" style="94" customWidth="1"/>
    <col min="10752" max="10752" width="21.2296296296296" style="94" customWidth="1"/>
    <col min="10753" max="10754" width="12.6666666666667" style="94" customWidth="1"/>
    <col min="10755" max="10755" width="14.7851851851852" style="94" customWidth="1"/>
    <col min="10756" max="10756" width="10.3407407407407" style="94" customWidth="1"/>
    <col min="10757" max="10782" width="8" style="94" customWidth="1"/>
    <col min="10783" max="10974" width="7.8962962962963" style="94" customWidth="1"/>
    <col min="10975" max="11005" width="8" style="94" customWidth="1"/>
    <col min="11006" max="11006" width="8" style="94"/>
    <col min="11007" max="11007" width="4.11851851851852" style="94" customWidth="1"/>
    <col min="11008" max="11008" width="21.2296296296296" style="94" customWidth="1"/>
    <col min="11009" max="11010" width="12.6666666666667" style="94" customWidth="1"/>
    <col min="11011" max="11011" width="14.7851851851852" style="94" customWidth="1"/>
    <col min="11012" max="11012" width="10.3407407407407" style="94" customWidth="1"/>
    <col min="11013" max="11038" width="8" style="94" customWidth="1"/>
    <col min="11039" max="11230" width="7.8962962962963" style="94" customWidth="1"/>
    <col min="11231" max="11261" width="8" style="94" customWidth="1"/>
    <col min="11262" max="11262" width="8" style="94"/>
    <col min="11263" max="11263" width="4.11851851851852" style="94" customWidth="1"/>
    <col min="11264" max="11264" width="21.2296296296296" style="94" customWidth="1"/>
    <col min="11265" max="11266" width="12.6666666666667" style="94" customWidth="1"/>
    <col min="11267" max="11267" width="14.7851851851852" style="94" customWidth="1"/>
    <col min="11268" max="11268" width="10.3407407407407" style="94" customWidth="1"/>
    <col min="11269" max="11294" width="8" style="94" customWidth="1"/>
    <col min="11295" max="11486" width="7.8962962962963" style="94" customWidth="1"/>
    <col min="11487" max="11517" width="8" style="94" customWidth="1"/>
    <col min="11518" max="11518" width="8" style="94"/>
    <col min="11519" max="11519" width="4.11851851851852" style="94" customWidth="1"/>
    <col min="11520" max="11520" width="21.2296296296296" style="94" customWidth="1"/>
    <col min="11521" max="11522" width="12.6666666666667" style="94" customWidth="1"/>
    <col min="11523" max="11523" width="14.7851851851852" style="94" customWidth="1"/>
    <col min="11524" max="11524" width="10.3407407407407" style="94" customWidth="1"/>
    <col min="11525" max="11550" width="8" style="94" customWidth="1"/>
    <col min="11551" max="11742" width="7.8962962962963" style="94" customWidth="1"/>
    <col min="11743" max="11773" width="8" style="94" customWidth="1"/>
    <col min="11774" max="11774" width="8" style="94"/>
    <col min="11775" max="11775" width="4.11851851851852" style="94" customWidth="1"/>
    <col min="11776" max="11776" width="21.2296296296296" style="94" customWidth="1"/>
    <col min="11777" max="11778" width="12.6666666666667" style="94" customWidth="1"/>
    <col min="11779" max="11779" width="14.7851851851852" style="94" customWidth="1"/>
    <col min="11780" max="11780" width="10.3407407407407" style="94" customWidth="1"/>
    <col min="11781" max="11806" width="8" style="94" customWidth="1"/>
    <col min="11807" max="11998" width="7.8962962962963" style="94" customWidth="1"/>
    <col min="11999" max="12029" width="8" style="94" customWidth="1"/>
    <col min="12030" max="12030" width="8" style="94"/>
    <col min="12031" max="12031" width="4.11851851851852" style="94" customWidth="1"/>
    <col min="12032" max="12032" width="21.2296296296296" style="94" customWidth="1"/>
    <col min="12033" max="12034" width="12.6666666666667" style="94" customWidth="1"/>
    <col min="12035" max="12035" width="14.7851851851852" style="94" customWidth="1"/>
    <col min="12036" max="12036" width="10.3407407407407" style="94" customWidth="1"/>
    <col min="12037" max="12062" width="8" style="94" customWidth="1"/>
    <col min="12063" max="12254" width="7.8962962962963" style="94" customWidth="1"/>
    <col min="12255" max="12285" width="8" style="94" customWidth="1"/>
    <col min="12286" max="12286" width="8" style="94"/>
    <col min="12287" max="12287" width="4.11851851851852" style="94" customWidth="1"/>
    <col min="12288" max="12288" width="21.2296296296296" style="94" customWidth="1"/>
    <col min="12289" max="12290" width="12.6666666666667" style="94" customWidth="1"/>
    <col min="12291" max="12291" width="14.7851851851852" style="94" customWidth="1"/>
    <col min="12292" max="12292" width="10.3407407407407" style="94" customWidth="1"/>
    <col min="12293" max="12318" width="8" style="94" customWidth="1"/>
    <col min="12319" max="12510" width="7.8962962962963" style="94" customWidth="1"/>
    <col min="12511" max="12541" width="8" style="94" customWidth="1"/>
    <col min="12542" max="12542" width="8" style="94"/>
    <col min="12543" max="12543" width="4.11851851851852" style="94" customWidth="1"/>
    <col min="12544" max="12544" width="21.2296296296296" style="94" customWidth="1"/>
    <col min="12545" max="12546" width="12.6666666666667" style="94" customWidth="1"/>
    <col min="12547" max="12547" width="14.7851851851852" style="94" customWidth="1"/>
    <col min="12548" max="12548" width="10.3407407407407" style="94" customWidth="1"/>
    <col min="12549" max="12574" width="8" style="94" customWidth="1"/>
    <col min="12575" max="12766" width="7.8962962962963" style="94" customWidth="1"/>
    <col min="12767" max="12797" width="8" style="94" customWidth="1"/>
    <col min="12798" max="12798" width="8" style="94"/>
    <col min="12799" max="12799" width="4.11851851851852" style="94" customWidth="1"/>
    <col min="12800" max="12800" width="21.2296296296296" style="94" customWidth="1"/>
    <col min="12801" max="12802" width="12.6666666666667" style="94" customWidth="1"/>
    <col min="12803" max="12803" width="14.7851851851852" style="94" customWidth="1"/>
    <col min="12804" max="12804" width="10.3407407407407" style="94" customWidth="1"/>
    <col min="12805" max="12830" width="8" style="94" customWidth="1"/>
    <col min="12831" max="13022" width="7.8962962962963" style="94" customWidth="1"/>
    <col min="13023" max="13053" width="8" style="94" customWidth="1"/>
    <col min="13054" max="13054" width="8" style="94"/>
    <col min="13055" max="13055" width="4.11851851851852" style="94" customWidth="1"/>
    <col min="13056" max="13056" width="21.2296296296296" style="94" customWidth="1"/>
    <col min="13057" max="13058" width="12.6666666666667" style="94" customWidth="1"/>
    <col min="13059" max="13059" width="14.7851851851852" style="94" customWidth="1"/>
    <col min="13060" max="13060" width="10.3407407407407" style="94" customWidth="1"/>
    <col min="13061" max="13086" width="8" style="94" customWidth="1"/>
    <col min="13087" max="13278" width="7.8962962962963" style="94" customWidth="1"/>
    <col min="13279" max="13309" width="8" style="94" customWidth="1"/>
    <col min="13310" max="13310" width="8" style="94"/>
    <col min="13311" max="13311" width="4.11851851851852" style="94" customWidth="1"/>
    <col min="13312" max="13312" width="21.2296296296296" style="94" customWidth="1"/>
    <col min="13313" max="13314" width="12.6666666666667" style="94" customWidth="1"/>
    <col min="13315" max="13315" width="14.7851851851852" style="94" customWidth="1"/>
    <col min="13316" max="13316" width="10.3407407407407" style="94" customWidth="1"/>
    <col min="13317" max="13342" width="8" style="94" customWidth="1"/>
    <col min="13343" max="13534" width="7.8962962962963" style="94" customWidth="1"/>
    <col min="13535" max="13565" width="8" style="94" customWidth="1"/>
    <col min="13566" max="13566" width="8" style="94"/>
    <col min="13567" max="13567" width="4.11851851851852" style="94" customWidth="1"/>
    <col min="13568" max="13568" width="21.2296296296296" style="94" customWidth="1"/>
    <col min="13569" max="13570" width="12.6666666666667" style="94" customWidth="1"/>
    <col min="13571" max="13571" width="14.7851851851852" style="94" customWidth="1"/>
    <col min="13572" max="13572" width="10.3407407407407" style="94" customWidth="1"/>
    <col min="13573" max="13598" width="8" style="94" customWidth="1"/>
    <col min="13599" max="13790" width="7.8962962962963" style="94" customWidth="1"/>
    <col min="13791" max="13821" width="8" style="94" customWidth="1"/>
    <col min="13822" max="13822" width="8" style="94"/>
    <col min="13823" max="13823" width="4.11851851851852" style="94" customWidth="1"/>
    <col min="13824" max="13824" width="21.2296296296296" style="94" customWidth="1"/>
    <col min="13825" max="13826" width="12.6666666666667" style="94" customWidth="1"/>
    <col min="13827" max="13827" width="14.7851851851852" style="94" customWidth="1"/>
    <col min="13828" max="13828" width="10.3407407407407" style="94" customWidth="1"/>
    <col min="13829" max="13854" width="8" style="94" customWidth="1"/>
    <col min="13855" max="14046" width="7.8962962962963" style="94" customWidth="1"/>
    <col min="14047" max="14077" width="8" style="94" customWidth="1"/>
    <col min="14078" max="14078" width="8" style="94"/>
    <col min="14079" max="14079" width="4.11851851851852" style="94" customWidth="1"/>
    <col min="14080" max="14080" width="21.2296296296296" style="94" customWidth="1"/>
    <col min="14081" max="14082" width="12.6666666666667" style="94" customWidth="1"/>
    <col min="14083" max="14083" width="14.7851851851852" style="94" customWidth="1"/>
    <col min="14084" max="14084" width="10.3407407407407" style="94" customWidth="1"/>
    <col min="14085" max="14110" width="8" style="94" customWidth="1"/>
    <col min="14111" max="14302" width="7.8962962962963" style="94" customWidth="1"/>
    <col min="14303" max="14333" width="8" style="94" customWidth="1"/>
    <col min="14334" max="14334" width="8" style="94"/>
    <col min="14335" max="14335" width="4.11851851851852" style="94" customWidth="1"/>
    <col min="14336" max="14336" width="21.2296296296296" style="94" customWidth="1"/>
    <col min="14337" max="14338" width="12.6666666666667" style="94" customWidth="1"/>
    <col min="14339" max="14339" width="14.7851851851852" style="94" customWidth="1"/>
    <col min="14340" max="14340" width="10.3407407407407" style="94" customWidth="1"/>
    <col min="14341" max="14366" width="8" style="94" customWidth="1"/>
    <col min="14367" max="14558" width="7.8962962962963" style="94" customWidth="1"/>
    <col min="14559" max="14589" width="8" style="94" customWidth="1"/>
    <col min="14590" max="14590" width="8" style="94"/>
    <col min="14591" max="14591" width="4.11851851851852" style="94" customWidth="1"/>
    <col min="14592" max="14592" width="21.2296296296296" style="94" customWidth="1"/>
    <col min="14593" max="14594" width="12.6666666666667" style="94" customWidth="1"/>
    <col min="14595" max="14595" width="14.7851851851852" style="94" customWidth="1"/>
    <col min="14596" max="14596" width="10.3407407407407" style="94" customWidth="1"/>
    <col min="14597" max="14622" width="8" style="94" customWidth="1"/>
    <col min="14623" max="14814" width="7.8962962962963" style="94" customWidth="1"/>
    <col min="14815" max="14845" width="8" style="94" customWidth="1"/>
    <col min="14846" max="14846" width="8" style="94"/>
    <col min="14847" max="14847" width="4.11851851851852" style="94" customWidth="1"/>
    <col min="14848" max="14848" width="21.2296296296296" style="94" customWidth="1"/>
    <col min="14849" max="14850" width="12.6666666666667" style="94" customWidth="1"/>
    <col min="14851" max="14851" width="14.7851851851852" style="94" customWidth="1"/>
    <col min="14852" max="14852" width="10.3407407407407" style="94" customWidth="1"/>
    <col min="14853" max="14878" width="8" style="94" customWidth="1"/>
    <col min="14879" max="15070" width="7.8962962962963" style="94" customWidth="1"/>
    <col min="15071" max="15101" width="8" style="94" customWidth="1"/>
    <col min="15102" max="15102" width="8" style="94"/>
    <col min="15103" max="15103" width="4.11851851851852" style="94" customWidth="1"/>
    <col min="15104" max="15104" width="21.2296296296296" style="94" customWidth="1"/>
    <col min="15105" max="15106" width="12.6666666666667" style="94" customWidth="1"/>
    <col min="15107" max="15107" width="14.7851851851852" style="94" customWidth="1"/>
    <col min="15108" max="15108" width="10.3407407407407" style="94" customWidth="1"/>
    <col min="15109" max="15134" width="8" style="94" customWidth="1"/>
    <col min="15135" max="15326" width="7.8962962962963" style="94" customWidth="1"/>
    <col min="15327" max="15357" width="8" style="94" customWidth="1"/>
    <col min="15358" max="15358" width="8" style="94"/>
    <col min="15359" max="15359" width="4.11851851851852" style="94" customWidth="1"/>
    <col min="15360" max="15360" width="21.2296296296296" style="94" customWidth="1"/>
    <col min="15361" max="15362" width="12.6666666666667" style="94" customWidth="1"/>
    <col min="15363" max="15363" width="14.7851851851852" style="94" customWidth="1"/>
    <col min="15364" max="15364" width="10.3407407407407" style="94" customWidth="1"/>
    <col min="15365" max="15390" width="8" style="94" customWidth="1"/>
    <col min="15391" max="15582" width="7.8962962962963" style="94" customWidth="1"/>
    <col min="15583" max="15613" width="8" style="94" customWidth="1"/>
    <col min="15614" max="15614" width="8" style="94"/>
    <col min="15615" max="15615" width="4.11851851851852" style="94" customWidth="1"/>
    <col min="15616" max="15616" width="21.2296296296296" style="94" customWidth="1"/>
    <col min="15617" max="15618" width="12.6666666666667" style="94" customWidth="1"/>
    <col min="15619" max="15619" width="14.7851851851852" style="94" customWidth="1"/>
    <col min="15620" max="15620" width="10.3407407407407" style="94" customWidth="1"/>
    <col min="15621" max="15646" width="8" style="94" customWidth="1"/>
    <col min="15647" max="15838" width="7.8962962962963" style="94" customWidth="1"/>
    <col min="15839" max="15869" width="8" style="94" customWidth="1"/>
    <col min="15870" max="15870" width="8" style="94"/>
    <col min="15871" max="15871" width="4.11851851851852" style="94" customWidth="1"/>
    <col min="15872" max="15872" width="21.2296296296296" style="94" customWidth="1"/>
    <col min="15873" max="15874" width="12.6666666666667" style="94" customWidth="1"/>
    <col min="15875" max="15875" width="14.7851851851852" style="94" customWidth="1"/>
    <col min="15876" max="15876" width="10.3407407407407" style="94" customWidth="1"/>
    <col min="15877" max="15902" width="8" style="94" customWidth="1"/>
    <col min="15903" max="16094" width="7.8962962962963" style="94" customWidth="1"/>
    <col min="16095" max="16125" width="8" style="94" customWidth="1"/>
    <col min="16126" max="16126" width="8" style="94"/>
    <col min="16127" max="16127" width="4.11851851851852" style="94" customWidth="1"/>
    <col min="16128" max="16128" width="21.2296296296296" style="94" customWidth="1"/>
    <col min="16129" max="16130" width="12.6666666666667" style="94" customWidth="1"/>
    <col min="16131" max="16131" width="14.7851851851852" style="94" customWidth="1"/>
    <col min="16132" max="16132" width="10.3407407407407" style="94" customWidth="1"/>
    <col min="16133" max="16158" width="8" style="94" customWidth="1"/>
    <col min="16159" max="16350" width="7.8962962962963" style="94" customWidth="1"/>
    <col min="16351" max="16381" width="8" style="94" customWidth="1"/>
    <col min="16382" max="16384" width="8" style="94"/>
  </cols>
  <sheetData>
    <row r="1" s="84" customFormat="1" ht="50.1" customHeight="1" spans="1:254">
      <c r="A1" s="95" t="s">
        <v>0</v>
      </c>
      <c r="B1" s="96"/>
      <c r="C1" s="96"/>
      <c r="D1" s="96"/>
      <c r="E1" s="96"/>
      <c r="F1" s="96"/>
      <c r="G1" s="97"/>
      <c r="H1" s="97"/>
      <c r="I1" s="145"/>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c r="GR1" s="97"/>
      <c r="GS1" s="97"/>
      <c r="GT1" s="97"/>
      <c r="GU1" s="97"/>
      <c r="GV1" s="97"/>
      <c r="GW1" s="97"/>
      <c r="GX1" s="97"/>
      <c r="GY1" s="97"/>
      <c r="GZ1" s="97"/>
      <c r="HA1" s="97"/>
      <c r="HB1" s="97"/>
      <c r="HC1" s="97"/>
      <c r="HD1" s="97"/>
      <c r="HE1" s="97"/>
      <c r="HF1" s="97"/>
      <c r="HG1" s="97"/>
      <c r="HH1" s="97"/>
      <c r="HI1" s="97"/>
      <c r="HJ1" s="97"/>
      <c r="HK1" s="97"/>
      <c r="HL1" s="97"/>
      <c r="HM1" s="97"/>
      <c r="HN1" s="97"/>
      <c r="HO1" s="97"/>
      <c r="HP1" s="97"/>
      <c r="HQ1" s="97"/>
      <c r="HR1" s="97"/>
      <c r="HS1" s="97"/>
      <c r="HT1" s="97"/>
      <c r="HU1" s="97"/>
      <c r="HV1" s="97"/>
      <c r="HW1" s="97"/>
      <c r="HX1" s="97"/>
      <c r="HY1" s="97"/>
      <c r="HZ1" s="97"/>
      <c r="IA1" s="97"/>
      <c r="IB1" s="97"/>
      <c r="IC1" s="97"/>
      <c r="ID1" s="97"/>
      <c r="IE1" s="97"/>
      <c r="IF1" s="97"/>
      <c r="IG1" s="97"/>
      <c r="IH1" s="97"/>
      <c r="II1" s="97"/>
      <c r="IJ1" s="97"/>
      <c r="IK1" s="97"/>
      <c r="IL1" s="97"/>
      <c r="IM1" s="97"/>
      <c r="IN1" s="97"/>
      <c r="IO1" s="97"/>
      <c r="IP1" s="97"/>
      <c r="IQ1" s="97"/>
      <c r="IR1" s="97"/>
      <c r="IS1" s="97"/>
      <c r="IT1" s="97"/>
    </row>
    <row r="2" s="85" customFormat="1" ht="39.95" customHeight="1" spans="1:254">
      <c r="A2" s="98" t="s">
        <v>1</v>
      </c>
      <c r="B2" s="99"/>
      <c r="C2" s="99"/>
      <c r="D2" s="100" t="s">
        <v>2</v>
      </c>
      <c r="E2" s="101"/>
      <c r="F2" s="102"/>
      <c r="G2" s="86"/>
      <c r="H2" s="86"/>
      <c r="I2" s="14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row>
    <row r="3" s="85" customFormat="1" ht="39.95" customHeight="1" spans="1:254">
      <c r="A3" s="103" t="s">
        <v>3</v>
      </c>
      <c r="B3" s="104"/>
      <c r="C3" s="104"/>
      <c r="D3" s="104"/>
      <c r="E3" s="104"/>
      <c r="F3" s="105"/>
      <c r="G3" s="86"/>
      <c r="H3" s="86"/>
      <c r="I3" s="14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row>
    <row r="4" s="86" customFormat="1" ht="52" customHeight="1" spans="1:9">
      <c r="A4" s="106" t="s">
        <v>4</v>
      </c>
      <c r="B4" s="107" t="s">
        <v>5</v>
      </c>
      <c r="C4" s="108" t="s">
        <v>6</v>
      </c>
      <c r="D4" s="108" t="s">
        <v>7</v>
      </c>
      <c r="E4" s="109" t="s">
        <v>8</v>
      </c>
      <c r="F4" s="110" t="s">
        <v>9</v>
      </c>
      <c r="I4" s="146"/>
    </row>
    <row r="5" s="87" customFormat="1" ht="43" customHeight="1" spans="1:9">
      <c r="A5" s="111">
        <v>1</v>
      </c>
      <c r="B5" s="111" t="s">
        <v>10</v>
      </c>
      <c r="C5" s="112">
        <v>174659.75</v>
      </c>
      <c r="D5" s="112">
        <v>163286.05</v>
      </c>
      <c r="E5" s="112">
        <f>D5-C5</f>
        <v>-11373.7</v>
      </c>
      <c r="F5" s="113"/>
      <c r="I5" s="93"/>
    </row>
    <row r="6" s="88" customFormat="1" ht="41" customHeight="1" spans="1:9">
      <c r="A6" s="111"/>
      <c r="B6" s="111"/>
      <c r="C6" s="112"/>
      <c r="D6" s="112"/>
      <c r="E6" s="112"/>
      <c r="F6" s="113"/>
      <c r="H6" s="114"/>
      <c r="I6" s="146"/>
    </row>
    <row r="7" s="88" customFormat="1" ht="41" customHeight="1" spans="1:9">
      <c r="A7" s="115"/>
      <c r="B7" s="116" t="s">
        <v>11</v>
      </c>
      <c r="C7" s="117">
        <f>SUM(C5:C6)</f>
        <v>174659.75</v>
      </c>
      <c r="D7" s="117">
        <f>SUM(D5:D6)</f>
        <v>163286.05</v>
      </c>
      <c r="E7" s="118">
        <f>D7-C7</f>
        <v>-11373.7</v>
      </c>
      <c r="F7" s="113"/>
      <c r="H7" s="114">
        <f>E7/C7</f>
        <v>-0.0651191817233221</v>
      </c>
      <c r="I7" s="146">
        <f>E7/C7</f>
        <v>-0.0651191817233221</v>
      </c>
    </row>
    <row r="8" s="86" customFormat="1" ht="39.95" customHeight="1" spans="1:9">
      <c r="A8" s="119" t="s">
        <v>12</v>
      </c>
      <c r="B8" s="120"/>
      <c r="C8" s="121">
        <f>D7</f>
        <v>163286.05</v>
      </c>
      <c r="D8" s="122"/>
      <c r="E8" s="122"/>
      <c r="F8" s="123"/>
      <c r="I8" s="146"/>
    </row>
    <row r="9" s="86" customFormat="1" ht="34" customHeight="1" spans="1:9">
      <c r="A9" s="124" t="s">
        <v>13</v>
      </c>
      <c r="B9" s="125"/>
      <c r="C9" s="125"/>
      <c r="D9" s="125"/>
      <c r="E9" s="125"/>
      <c r="F9" s="126"/>
      <c r="I9" s="146"/>
    </row>
    <row r="10" s="89" customFormat="1" ht="182" customHeight="1" spans="1:253">
      <c r="A10" s="127" t="s">
        <v>14</v>
      </c>
      <c r="B10" s="128"/>
      <c r="C10" s="129"/>
      <c r="D10" s="130" t="s">
        <v>15</v>
      </c>
      <c r="E10" s="130"/>
      <c r="F10" s="131"/>
      <c r="G10" s="132"/>
      <c r="H10" s="132"/>
      <c r="I10" s="147"/>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c r="GH10" s="132"/>
      <c r="GI10" s="132"/>
      <c r="GJ10" s="132"/>
      <c r="GK10" s="132"/>
      <c r="GL10" s="132"/>
      <c r="GM10" s="132"/>
      <c r="GN10" s="132"/>
      <c r="GO10" s="132"/>
      <c r="GP10" s="132"/>
      <c r="GQ10" s="132"/>
      <c r="GR10" s="132"/>
      <c r="GS10" s="132"/>
      <c r="GT10" s="132"/>
      <c r="GU10" s="132"/>
      <c r="GV10" s="132"/>
      <c r="GW10" s="132"/>
      <c r="GX10" s="132"/>
      <c r="GY10" s="132"/>
      <c r="GZ10" s="132"/>
      <c r="HA10" s="132"/>
      <c r="HB10" s="132"/>
      <c r="HC10" s="132"/>
      <c r="HD10" s="132"/>
      <c r="HE10" s="132"/>
      <c r="HF10" s="132"/>
      <c r="HG10" s="132"/>
      <c r="HH10" s="132"/>
      <c r="HI10" s="132"/>
      <c r="HJ10" s="132"/>
      <c r="HK10" s="132"/>
      <c r="HL10" s="132"/>
      <c r="HM10" s="132"/>
      <c r="HN10" s="132"/>
      <c r="HO10" s="132"/>
      <c r="HP10" s="132"/>
      <c r="HQ10" s="132"/>
      <c r="HR10" s="132"/>
      <c r="HS10" s="132"/>
      <c r="HT10" s="132"/>
      <c r="HU10" s="132"/>
      <c r="HV10" s="132"/>
      <c r="HW10" s="132"/>
      <c r="HX10" s="132"/>
      <c r="HY10" s="132"/>
      <c r="HZ10" s="132"/>
      <c r="IA10" s="132"/>
      <c r="IB10" s="132"/>
      <c r="IC10" s="132"/>
      <c r="ID10" s="132"/>
      <c r="IE10" s="132"/>
      <c r="IF10" s="132"/>
      <c r="IG10" s="132"/>
      <c r="IH10" s="132"/>
      <c r="II10" s="132"/>
      <c r="IJ10" s="132"/>
      <c r="IK10" s="132"/>
      <c r="IL10" s="132"/>
      <c r="IM10" s="132"/>
      <c r="IN10" s="132"/>
      <c r="IO10" s="132"/>
      <c r="IP10" s="132"/>
      <c r="IQ10" s="132"/>
      <c r="IR10" s="132"/>
      <c r="IS10" s="132"/>
    </row>
    <row r="11" s="90" customFormat="1" ht="39.75" customHeight="1" spans="1:254">
      <c r="A11" s="133" t="s">
        <v>16</v>
      </c>
      <c r="B11" s="134"/>
      <c r="C11" s="135"/>
      <c r="D11" s="134" t="s">
        <v>16</v>
      </c>
      <c r="E11" s="134"/>
      <c r="F11" s="136"/>
      <c r="G11" s="137"/>
      <c r="H11" s="137"/>
      <c r="I11" s="148"/>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7"/>
      <c r="DB11" s="137"/>
      <c r="DC11" s="137"/>
      <c r="DD11" s="137"/>
      <c r="DE11" s="137"/>
      <c r="DF11" s="137"/>
      <c r="DG11" s="137"/>
      <c r="DH11" s="137"/>
      <c r="DI11" s="137"/>
      <c r="DJ11" s="137"/>
      <c r="DK11" s="137"/>
      <c r="DL11" s="137"/>
      <c r="DM11" s="137"/>
      <c r="DN11" s="137"/>
      <c r="DO11" s="137"/>
      <c r="DP11" s="137"/>
      <c r="DQ11" s="137"/>
      <c r="DR11" s="137"/>
      <c r="DS11" s="137"/>
      <c r="DT11" s="137"/>
      <c r="DU11" s="137"/>
      <c r="DV11" s="137"/>
      <c r="DW11" s="137"/>
      <c r="DX11" s="137"/>
      <c r="DY11" s="137"/>
      <c r="DZ11" s="137"/>
      <c r="EA11" s="137"/>
      <c r="EB11" s="137"/>
      <c r="EC11" s="137"/>
      <c r="ED11" s="137"/>
      <c r="EE11" s="137"/>
      <c r="EF11" s="137"/>
      <c r="EG11" s="137"/>
      <c r="EH11" s="137"/>
      <c r="EI11" s="137"/>
      <c r="EJ11" s="137"/>
      <c r="EK11" s="137"/>
      <c r="EL11" s="137"/>
      <c r="EM11" s="137"/>
      <c r="EN11" s="137"/>
      <c r="EO11" s="137"/>
      <c r="EP11" s="137"/>
      <c r="EQ11" s="137"/>
      <c r="ER11" s="137"/>
      <c r="ES11" s="137"/>
      <c r="ET11" s="137"/>
      <c r="EU11" s="137"/>
      <c r="EV11" s="137"/>
      <c r="EW11" s="137"/>
      <c r="EX11" s="137"/>
      <c r="EY11" s="137"/>
      <c r="EZ11" s="137"/>
      <c r="FA11" s="137"/>
      <c r="FB11" s="137"/>
      <c r="FC11" s="137"/>
      <c r="FD11" s="137"/>
      <c r="FE11" s="137"/>
      <c r="FF11" s="137"/>
      <c r="FG11" s="137"/>
      <c r="FH11" s="137"/>
      <c r="FI11" s="137"/>
      <c r="FJ11" s="137"/>
      <c r="FK11" s="137"/>
      <c r="FL11" s="137"/>
      <c r="FM11" s="137"/>
      <c r="FN11" s="137"/>
      <c r="FO11" s="137"/>
      <c r="FP11" s="137"/>
      <c r="FQ11" s="137"/>
      <c r="FR11" s="137"/>
      <c r="FS11" s="137"/>
      <c r="FT11" s="137"/>
      <c r="FU11" s="137"/>
      <c r="FV11" s="137"/>
      <c r="FW11" s="137"/>
      <c r="FX11" s="137"/>
      <c r="FY11" s="137"/>
      <c r="FZ11" s="137"/>
      <c r="GA11" s="137"/>
      <c r="GB11" s="137"/>
      <c r="GC11" s="137"/>
      <c r="GD11" s="137"/>
      <c r="GE11" s="137"/>
      <c r="GF11" s="137"/>
      <c r="GG11" s="137"/>
      <c r="GH11" s="137"/>
      <c r="GI11" s="137"/>
      <c r="GJ11" s="137"/>
      <c r="GK11" s="137"/>
      <c r="GL11" s="137"/>
      <c r="GM11" s="137"/>
      <c r="GN11" s="137"/>
      <c r="GO11" s="137"/>
      <c r="GP11" s="137"/>
      <c r="GQ11" s="137"/>
      <c r="GR11" s="137"/>
      <c r="GS11" s="137"/>
      <c r="GT11" s="137"/>
      <c r="GU11" s="137"/>
      <c r="GV11" s="137"/>
      <c r="GW11" s="137"/>
      <c r="GX11" s="137"/>
      <c r="GY11" s="137"/>
      <c r="GZ11" s="137"/>
      <c r="HA11" s="137"/>
      <c r="HB11" s="137"/>
      <c r="HC11" s="137"/>
      <c r="HD11" s="137"/>
      <c r="HE11" s="137"/>
      <c r="HF11" s="137"/>
      <c r="HG11" s="137"/>
      <c r="HH11" s="137"/>
      <c r="HI11" s="137"/>
      <c r="HJ11" s="137"/>
      <c r="HK11" s="137"/>
      <c r="HL11" s="137"/>
      <c r="HM11" s="137"/>
      <c r="HN11" s="137"/>
      <c r="HO11" s="137"/>
      <c r="HP11" s="137"/>
      <c r="HQ11" s="137"/>
      <c r="HR11" s="137"/>
      <c r="HS11" s="137"/>
      <c r="HT11" s="137"/>
      <c r="HU11" s="137"/>
      <c r="HV11" s="137"/>
      <c r="HW11" s="137"/>
      <c r="HX11" s="137"/>
      <c r="HY11" s="137"/>
      <c r="HZ11" s="137"/>
      <c r="IA11" s="137"/>
      <c r="IB11" s="137"/>
      <c r="IC11" s="137"/>
      <c r="ID11" s="137"/>
      <c r="IE11" s="137"/>
      <c r="IF11" s="137"/>
      <c r="IG11" s="137"/>
      <c r="IH11" s="137"/>
      <c r="II11" s="137"/>
      <c r="IJ11" s="137"/>
      <c r="IK11" s="137"/>
      <c r="IL11" s="137"/>
      <c r="IM11" s="137"/>
      <c r="IN11" s="137"/>
      <c r="IO11" s="137"/>
      <c r="IP11" s="137"/>
      <c r="IQ11" s="137"/>
      <c r="IR11" s="137"/>
      <c r="IS11" s="137"/>
      <c r="IT11" s="137"/>
    </row>
    <row r="12" s="90" customFormat="1" ht="39.75" customHeight="1" spans="1:254">
      <c r="A12" s="133"/>
      <c r="B12" s="138"/>
      <c r="C12" s="135"/>
      <c r="D12" s="139"/>
      <c r="E12" s="139"/>
      <c r="F12" s="140"/>
      <c r="G12" s="137"/>
      <c r="H12" s="137"/>
      <c r="I12" s="148"/>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7"/>
      <c r="DA12" s="137"/>
      <c r="DB12" s="137"/>
      <c r="DC12" s="137"/>
      <c r="DD12" s="137"/>
      <c r="DE12" s="137"/>
      <c r="DF12" s="137"/>
      <c r="DG12" s="137"/>
      <c r="DH12" s="137"/>
      <c r="DI12" s="137"/>
      <c r="DJ12" s="137"/>
      <c r="DK12" s="137"/>
      <c r="DL12" s="137"/>
      <c r="DM12" s="137"/>
      <c r="DN12" s="137"/>
      <c r="DO12" s="137"/>
      <c r="DP12" s="137"/>
      <c r="DQ12" s="137"/>
      <c r="DR12" s="137"/>
      <c r="DS12" s="137"/>
      <c r="DT12" s="137"/>
      <c r="DU12" s="137"/>
      <c r="DV12" s="137"/>
      <c r="DW12" s="137"/>
      <c r="DX12" s="137"/>
      <c r="DY12" s="137"/>
      <c r="DZ12" s="137"/>
      <c r="EA12" s="137"/>
      <c r="EB12" s="137"/>
      <c r="EC12" s="137"/>
      <c r="ED12" s="137"/>
      <c r="EE12" s="137"/>
      <c r="EF12" s="137"/>
      <c r="EG12" s="137"/>
      <c r="EH12" s="137"/>
      <c r="EI12" s="137"/>
      <c r="EJ12" s="137"/>
      <c r="EK12" s="137"/>
      <c r="EL12" s="137"/>
      <c r="EM12" s="137"/>
      <c r="EN12" s="137"/>
      <c r="EO12" s="137"/>
      <c r="EP12" s="137"/>
      <c r="EQ12" s="137"/>
      <c r="ER12" s="137"/>
      <c r="ES12" s="137"/>
      <c r="ET12" s="137"/>
      <c r="EU12" s="137"/>
      <c r="EV12" s="137"/>
      <c r="EW12" s="137"/>
      <c r="EX12" s="137"/>
      <c r="EY12" s="137"/>
      <c r="EZ12" s="137"/>
      <c r="FA12" s="137"/>
      <c r="FB12" s="137"/>
      <c r="FC12" s="137"/>
      <c r="FD12" s="137"/>
      <c r="FE12" s="137"/>
      <c r="FF12" s="137"/>
      <c r="FG12" s="137"/>
      <c r="FH12" s="137"/>
      <c r="FI12" s="137"/>
      <c r="FJ12" s="137"/>
      <c r="FK12" s="137"/>
      <c r="FL12" s="137"/>
      <c r="FM12" s="137"/>
      <c r="FN12" s="137"/>
      <c r="FO12" s="137"/>
      <c r="FP12" s="137"/>
      <c r="FQ12" s="137"/>
      <c r="FR12" s="137"/>
      <c r="FS12" s="137"/>
      <c r="FT12" s="137"/>
      <c r="FU12" s="137"/>
      <c r="FV12" s="137"/>
      <c r="FW12" s="137"/>
      <c r="FX12" s="137"/>
      <c r="FY12" s="137"/>
      <c r="FZ12" s="137"/>
      <c r="GA12" s="137"/>
      <c r="GB12" s="137"/>
      <c r="GC12" s="137"/>
      <c r="GD12" s="137"/>
      <c r="GE12" s="137"/>
      <c r="GF12" s="137"/>
      <c r="GG12" s="137"/>
      <c r="GH12" s="137"/>
      <c r="GI12" s="137"/>
      <c r="GJ12" s="137"/>
      <c r="GK12" s="137"/>
      <c r="GL12" s="137"/>
      <c r="GM12" s="137"/>
      <c r="GN12" s="137"/>
      <c r="GO12" s="137"/>
      <c r="GP12" s="137"/>
      <c r="GQ12" s="137"/>
      <c r="GR12" s="137"/>
      <c r="GS12" s="137"/>
      <c r="GT12" s="137"/>
      <c r="GU12" s="137"/>
      <c r="GV12" s="137"/>
      <c r="GW12" s="137"/>
      <c r="GX12" s="137"/>
      <c r="GY12" s="137"/>
      <c r="GZ12" s="137"/>
      <c r="HA12" s="137"/>
      <c r="HB12" s="137"/>
      <c r="HC12" s="137"/>
      <c r="HD12" s="137"/>
      <c r="HE12" s="137"/>
      <c r="HF12" s="137"/>
      <c r="HG12" s="137"/>
      <c r="HH12" s="137"/>
      <c r="HI12" s="137"/>
      <c r="HJ12" s="137"/>
      <c r="HK12" s="137"/>
      <c r="HL12" s="137"/>
      <c r="HM12" s="137"/>
      <c r="HN12" s="137"/>
      <c r="HO12" s="137"/>
      <c r="HP12" s="137"/>
      <c r="HQ12" s="137"/>
      <c r="HR12" s="137"/>
      <c r="HS12" s="137"/>
      <c r="HT12" s="137"/>
      <c r="HU12" s="137"/>
      <c r="HV12" s="137"/>
      <c r="HW12" s="137"/>
      <c r="HX12" s="137"/>
      <c r="HY12" s="137"/>
      <c r="HZ12" s="137"/>
      <c r="IA12" s="137"/>
      <c r="IB12" s="137"/>
      <c r="IC12" s="137"/>
      <c r="ID12" s="137"/>
      <c r="IE12" s="137"/>
      <c r="IF12" s="137"/>
      <c r="IG12" s="137"/>
      <c r="IH12" s="137"/>
      <c r="II12" s="137"/>
      <c r="IJ12" s="137"/>
      <c r="IK12" s="137"/>
      <c r="IL12" s="137"/>
      <c r="IM12" s="137"/>
      <c r="IN12" s="137"/>
      <c r="IO12" s="137"/>
      <c r="IP12" s="137"/>
      <c r="IQ12" s="137"/>
      <c r="IR12" s="137"/>
      <c r="IS12" s="137"/>
      <c r="IT12" s="137"/>
    </row>
    <row r="13" s="90" customFormat="1" ht="39.75" customHeight="1" spans="1:254">
      <c r="A13" s="133" t="s">
        <v>17</v>
      </c>
      <c r="B13" s="134"/>
      <c r="C13" s="135"/>
      <c r="D13" s="134" t="s">
        <v>18</v>
      </c>
      <c r="E13" s="134"/>
      <c r="F13" s="136"/>
      <c r="G13" s="137"/>
      <c r="H13" s="137"/>
      <c r="I13" s="148"/>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7"/>
      <c r="DD13" s="137"/>
      <c r="DE13" s="137"/>
      <c r="DF13" s="137"/>
      <c r="DG13" s="137"/>
      <c r="DH13" s="137"/>
      <c r="DI13" s="137"/>
      <c r="DJ13" s="137"/>
      <c r="DK13" s="137"/>
      <c r="DL13" s="137"/>
      <c r="DM13" s="137"/>
      <c r="DN13" s="137"/>
      <c r="DO13" s="137"/>
      <c r="DP13" s="137"/>
      <c r="DQ13" s="137"/>
      <c r="DR13" s="137"/>
      <c r="DS13" s="137"/>
      <c r="DT13" s="137"/>
      <c r="DU13" s="137"/>
      <c r="DV13" s="137"/>
      <c r="DW13" s="137"/>
      <c r="DX13" s="137"/>
      <c r="DY13" s="137"/>
      <c r="DZ13" s="137"/>
      <c r="EA13" s="137"/>
      <c r="EB13" s="137"/>
      <c r="EC13" s="137"/>
      <c r="ED13" s="137"/>
      <c r="EE13" s="137"/>
      <c r="EF13" s="137"/>
      <c r="EG13" s="137"/>
      <c r="EH13" s="137"/>
      <c r="EI13" s="137"/>
      <c r="EJ13" s="137"/>
      <c r="EK13" s="137"/>
      <c r="EL13" s="137"/>
      <c r="EM13" s="137"/>
      <c r="EN13" s="137"/>
      <c r="EO13" s="137"/>
      <c r="EP13" s="137"/>
      <c r="EQ13" s="137"/>
      <c r="ER13" s="137"/>
      <c r="ES13" s="137"/>
      <c r="ET13" s="137"/>
      <c r="EU13" s="137"/>
      <c r="EV13" s="137"/>
      <c r="EW13" s="137"/>
      <c r="EX13" s="137"/>
      <c r="EY13" s="137"/>
      <c r="EZ13" s="137"/>
      <c r="FA13" s="137"/>
      <c r="FB13" s="137"/>
      <c r="FC13" s="137"/>
      <c r="FD13" s="137"/>
      <c r="FE13" s="137"/>
      <c r="FF13" s="137"/>
      <c r="FG13" s="137"/>
      <c r="FH13" s="137"/>
      <c r="FI13" s="137"/>
      <c r="FJ13" s="137"/>
      <c r="FK13" s="137"/>
      <c r="FL13" s="137"/>
      <c r="FM13" s="137"/>
      <c r="FN13" s="137"/>
      <c r="FO13" s="137"/>
      <c r="FP13" s="137"/>
      <c r="FQ13" s="137"/>
      <c r="FR13" s="137"/>
      <c r="FS13" s="137"/>
      <c r="FT13" s="137"/>
      <c r="FU13" s="137"/>
      <c r="FV13" s="137"/>
      <c r="FW13" s="137"/>
      <c r="FX13" s="137"/>
      <c r="FY13" s="137"/>
      <c r="FZ13" s="137"/>
      <c r="GA13" s="137"/>
      <c r="GB13" s="137"/>
      <c r="GC13" s="137"/>
      <c r="GD13" s="137"/>
      <c r="GE13" s="137"/>
      <c r="GF13" s="137"/>
      <c r="GG13" s="137"/>
      <c r="GH13" s="137"/>
      <c r="GI13" s="137"/>
      <c r="GJ13" s="137"/>
      <c r="GK13" s="137"/>
      <c r="GL13" s="137"/>
      <c r="GM13" s="137"/>
      <c r="GN13" s="137"/>
      <c r="GO13" s="137"/>
      <c r="GP13" s="137"/>
      <c r="GQ13" s="137"/>
      <c r="GR13" s="137"/>
      <c r="GS13" s="137"/>
      <c r="GT13" s="137"/>
      <c r="GU13" s="137"/>
      <c r="GV13" s="137"/>
      <c r="GW13" s="137"/>
      <c r="GX13" s="137"/>
      <c r="GY13" s="137"/>
      <c r="GZ13" s="137"/>
      <c r="HA13" s="137"/>
      <c r="HB13" s="137"/>
      <c r="HC13" s="137"/>
      <c r="HD13" s="137"/>
      <c r="HE13" s="137"/>
      <c r="HF13" s="137"/>
      <c r="HG13" s="137"/>
      <c r="HH13" s="137"/>
      <c r="HI13" s="137"/>
      <c r="HJ13" s="137"/>
      <c r="HK13" s="137"/>
      <c r="HL13" s="137"/>
      <c r="HM13" s="137"/>
      <c r="HN13" s="137"/>
      <c r="HO13" s="137"/>
      <c r="HP13" s="137"/>
      <c r="HQ13" s="137"/>
      <c r="HR13" s="137"/>
      <c r="HS13" s="137"/>
      <c r="HT13" s="137"/>
      <c r="HU13" s="137"/>
      <c r="HV13" s="137"/>
      <c r="HW13" s="137"/>
      <c r="HX13" s="137"/>
      <c r="HY13" s="137"/>
      <c r="HZ13" s="137"/>
      <c r="IA13" s="137"/>
      <c r="IB13" s="137"/>
      <c r="IC13" s="137"/>
      <c r="ID13" s="137"/>
      <c r="IE13" s="137"/>
      <c r="IF13" s="137"/>
      <c r="IG13" s="137"/>
      <c r="IH13" s="137"/>
      <c r="II13" s="137"/>
      <c r="IJ13" s="137"/>
      <c r="IK13" s="137"/>
      <c r="IL13" s="137"/>
      <c r="IM13" s="137"/>
      <c r="IN13" s="137"/>
      <c r="IO13" s="137"/>
      <c r="IP13" s="137"/>
      <c r="IQ13" s="137"/>
      <c r="IR13" s="137"/>
      <c r="IS13" s="137"/>
      <c r="IT13" s="137"/>
    </row>
    <row r="14" s="90" customFormat="1" ht="39.75" customHeight="1" spans="1:254">
      <c r="A14" s="141" t="s">
        <v>19</v>
      </c>
      <c r="B14" s="142"/>
      <c r="C14" s="142"/>
      <c r="D14" s="143" t="s">
        <v>19</v>
      </c>
      <c r="E14" s="142"/>
      <c r="F14" s="144"/>
      <c r="G14" s="137"/>
      <c r="H14" s="137"/>
      <c r="I14" s="148"/>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7"/>
      <c r="DD14" s="137"/>
      <c r="DE14" s="137"/>
      <c r="DF14" s="137"/>
      <c r="DG14" s="137"/>
      <c r="DH14" s="137"/>
      <c r="DI14" s="137"/>
      <c r="DJ14" s="137"/>
      <c r="DK14" s="137"/>
      <c r="DL14" s="137"/>
      <c r="DM14" s="137"/>
      <c r="DN14" s="137"/>
      <c r="DO14" s="137"/>
      <c r="DP14" s="137"/>
      <c r="DQ14" s="137"/>
      <c r="DR14" s="137"/>
      <c r="DS14" s="137"/>
      <c r="DT14" s="137"/>
      <c r="DU14" s="137"/>
      <c r="DV14" s="137"/>
      <c r="DW14" s="137"/>
      <c r="DX14" s="137"/>
      <c r="DY14" s="137"/>
      <c r="DZ14" s="137"/>
      <c r="EA14" s="137"/>
      <c r="EB14" s="137"/>
      <c r="EC14" s="137"/>
      <c r="ED14" s="137"/>
      <c r="EE14" s="137"/>
      <c r="EF14" s="137"/>
      <c r="EG14" s="137"/>
      <c r="EH14" s="137"/>
      <c r="EI14" s="137"/>
      <c r="EJ14" s="137"/>
      <c r="EK14" s="137"/>
      <c r="EL14" s="137"/>
      <c r="EM14" s="137"/>
      <c r="EN14" s="137"/>
      <c r="EO14" s="137"/>
      <c r="EP14" s="137"/>
      <c r="EQ14" s="137"/>
      <c r="ER14" s="137"/>
      <c r="ES14" s="137"/>
      <c r="ET14" s="137"/>
      <c r="EU14" s="137"/>
      <c r="EV14" s="137"/>
      <c r="EW14" s="137"/>
      <c r="EX14" s="137"/>
      <c r="EY14" s="137"/>
      <c r="EZ14" s="137"/>
      <c r="FA14" s="137"/>
      <c r="FB14" s="137"/>
      <c r="FC14" s="137"/>
      <c r="FD14" s="137"/>
      <c r="FE14" s="137"/>
      <c r="FF14" s="137"/>
      <c r="FG14" s="137"/>
      <c r="FH14" s="137"/>
      <c r="FI14" s="137"/>
      <c r="FJ14" s="137"/>
      <c r="FK14" s="137"/>
      <c r="FL14" s="137"/>
      <c r="FM14" s="137"/>
      <c r="FN14" s="137"/>
      <c r="FO14" s="137"/>
      <c r="FP14" s="137"/>
      <c r="FQ14" s="137"/>
      <c r="FR14" s="137"/>
      <c r="FS14" s="137"/>
      <c r="FT14" s="137"/>
      <c r="FU14" s="137"/>
      <c r="FV14" s="137"/>
      <c r="FW14" s="137"/>
      <c r="FX14" s="137"/>
      <c r="FY14" s="137"/>
      <c r="FZ14" s="137"/>
      <c r="GA14" s="137"/>
      <c r="GB14" s="137"/>
      <c r="GC14" s="137"/>
      <c r="GD14" s="137"/>
      <c r="GE14" s="137"/>
      <c r="GF14" s="137"/>
      <c r="GG14" s="137"/>
      <c r="GH14" s="137"/>
      <c r="GI14" s="137"/>
      <c r="GJ14" s="137"/>
      <c r="GK14" s="137"/>
      <c r="GL14" s="137"/>
      <c r="GM14" s="137"/>
      <c r="GN14" s="137"/>
      <c r="GO14" s="137"/>
      <c r="GP14" s="137"/>
      <c r="GQ14" s="137"/>
      <c r="GR14" s="137"/>
      <c r="GS14" s="137"/>
      <c r="GT14" s="137"/>
      <c r="GU14" s="137"/>
      <c r="GV14" s="137"/>
      <c r="GW14" s="137"/>
      <c r="GX14" s="137"/>
      <c r="GY14" s="137"/>
      <c r="GZ14" s="137"/>
      <c r="HA14" s="137"/>
      <c r="HB14" s="137"/>
      <c r="HC14" s="137"/>
      <c r="HD14" s="137"/>
      <c r="HE14" s="137"/>
      <c r="HF14" s="137"/>
      <c r="HG14" s="137"/>
      <c r="HH14" s="137"/>
      <c r="HI14" s="137"/>
      <c r="HJ14" s="137"/>
      <c r="HK14" s="137"/>
      <c r="HL14" s="137"/>
      <c r="HM14" s="137"/>
      <c r="HN14" s="137"/>
      <c r="HO14" s="137"/>
      <c r="HP14" s="137"/>
      <c r="HQ14" s="137"/>
      <c r="HR14" s="137"/>
      <c r="HS14" s="137"/>
      <c r="HT14" s="137"/>
      <c r="HU14" s="137"/>
      <c r="HV14" s="137"/>
      <c r="HW14" s="137"/>
      <c r="HX14" s="137"/>
      <c r="HY14" s="137"/>
      <c r="HZ14" s="137"/>
      <c r="IA14" s="137"/>
      <c r="IB14" s="137"/>
      <c r="IC14" s="137"/>
      <c r="ID14" s="137"/>
      <c r="IE14" s="137"/>
      <c r="IF14" s="137"/>
      <c r="IG14" s="137"/>
      <c r="IH14" s="137"/>
      <c r="II14" s="137"/>
      <c r="IJ14" s="137"/>
      <c r="IK14" s="137"/>
      <c r="IL14" s="137"/>
      <c r="IM14" s="137"/>
      <c r="IN14" s="137"/>
      <c r="IO14" s="137"/>
      <c r="IP14" s="137"/>
      <c r="IQ14" s="137"/>
      <c r="IR14" s="137"/>
      <c r="IS14" s="137"/>
      <c r="IT14" s="137"/>
    </row>
  </sheetData>
  <mergeCells count="17">
    <mergeCell ref="A1:F1"/>
    <mergeCell ref="A2:C2"/>
    <mergeCell ref="D2:F2"/>
    <mergeCell ref="A3:F3"/>
    <mergeCell ref="A8:B8"/>
    <mergeCell ref="C8:F8"/>
    <mergeCell ref="A9:F9"/>
    <mergeCell ref="A10:C10"/>
    <mergeCell ref="D10:F10"/>
    <mergeCell ref="A11:C11"/>
    <mergeCell ref="D11:F11"/>
    <mergeCell ref="A12:C12"/>
    <mergeCell ref="D12:F12"/>
    <mergeCell ref="A13:C13"/>
    <mergeCell ref="D13:F13"/>
    <mergeCell ref="A14:C14"/>
    <mergeCell ref="D14:F14"/>
  </mergeCells>
  <pageMargins left="0.699305555555556" right="0.699305555555556" top="0.75" bottom="0.75" header="0.3" footer="0.3"/>
  <pageSetup paperSize="9" scale="87"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view="pageBreakPreview" zoomScaleNormal="100" topLeftCell="A7" workbookViewId="0">
      <selection activeCell="C18" sqref="C18:G20"/>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75" t="s">
        <v>10</v>
      </c>
      <c r="D1" s="75" t="s">
        <v>10</v>
      </c>
      <c r="E1" s="75" t="s">
        <v>10</v>
      </c>
    </row>
    <row r="2" ht="18.1" customHeight="1" spans="3:8">
      <c r="C2" s="75" t="s">
        <v>10</v>
      </c>
      <c r="D2" s="75" t="s">
        <v>10</v>
      </c>
      <c r="E2" s="75" t="s">
        <v>10</v>
      </c>
      <c r="G2" s="76"/>
      <c r="H2" s="76"/>
    </row>
    <row r="3" ht="54.9" customHeight="1"/>
    <row r="4" ht="49.5" customHeight="1" spans="1:10">
      <c r="A4" s="77" t="s">
        <v>20</v>
      </c>
      <c r="B4" s="77" t="s">
        <v>20</v>
      </c>
      <c r="C4" s="77" t="s">
        <v>20</v>
      </c>
      <c r="D4" s="77" t="s">
        <v>20</v>
      </c>
      <c r="E4" s="77" t="s">
        <v>20</v>
      </c>
      <c r="F4" s="77" t="s">
        <v>20</v>
      </c>
      <c r="G4" s="77" t="s">
        <v>20</v>
      </c>
      <c r="H4" s="77" t="s">
        <v>20</v>
      </c>
      <c r="I4" s="77" t="s">
        <v>20</v>
      </c>
      <c r="J4" s="77" t="s">
        <v>20</v>
      </c>
    </row>
    <row r="5" ht="65.6" customHeight="1"/>
    <row r="6" ht="31.35" customHeight="1" spans="5:8">
      <c r="E6" s="78" t="s">
        <v>21</v>
      </c>
      <c r="F6" s="78" t="s">
        <v>21</v>
      </c>
      <c r="G6" s="78" t="s">
        <v>21</v>
      </c>
      <c r="H6" s="78" t="s">
        <v>21</v>
      </c>
    </row>
    <row r="7" ht="18.1" customHeight="1" spans="2:8">
      <c r="B7" s="79" t="s">
        <v>22</v>
      </c>
      <c r="C7" s="79" t="s">
        <v>22</v>
      </c>
      <c r="E7" s="78" t="s">
        <v>21</v>
      </c>
      <c r="F7" s="78" t="s">
        <v>21</v>
      </c>
      <c r="G7" s="78" t="s">
        <v>21</v>
      </c>
      <c r="H7" s="78" t="s">
        <v>21</v>
      </c>
    </row>
    <row r="8" ht="5.1" customHeight="1"/>
    <row r="9" ht="18.1" customHeight="1" spans="5:8">
      <c r="E9" s="80" t="s">
        <v>23</v>
      </c>
      <c r="F9" s="80" t="s">
        <v>23</v>
      </c>
      <c r="G9" s="80" t="s">
        <v>23</v>
      </c>
      <c r="H9" s="80" t="s">
        <v>23</v>
      </c>
    </row>
    <row r="10" ht="102.2" customHeight="1"/>
    <row r="11" ht="31.35" customHeight="1" spans="5:8">
      <c r="E11" s="78" t="s">
        <v>24</v>
      </c>
      <c r="F11" s="78" t="s">
        <v>24</v>
      </c>
      <c r="G11" s="78" t="s">
        <v>24</v>
      </c>
      <c r="H11" s="78" t="s">
        <v>24</v>
      </c>
    </row>
    <row r="12" ht="18.1" customHeight="1" spans="2:8">
      <c r="B12" s="79" t="s">
        <v>25</v>
      </c>
      <c r="C12" s="79" t="s">
        <v>25</v>
      </c>
      <c r="E12" s="78" t="s">
        <v>24</v>
      </c>
      <c r="F12" s="78" t="s">
        <v>24</v>
      </c>
      <c r="G12" s="78" t="s">
        <v>24</v>
      </c>
      <c r="H12" s="78" t="s">
        <v>24</v>
      </c>
    </row>
    <row r="13" ht="5.1" customHeight="1"/>
    <row r="14" ht="18.1" customHeight="1" spans="5:8">
      <c r="E14" s="80" t="s">
        <v>23</v>
      </c>
      <c r="F14" s="80" t="s">
        <v>23</v>
      </c>
      <c r="G14" s="80" t="s">
        <v>23</v>
      </c>
      <c r="H14" s="80" t="s">
        <v>23</v>
      </c>
    </row>
    <row r="15" ht="83.4" customHeight="1"/>
    <row r="16" ht="26.65" customHeight="1" spans="3:8">
      <c r="C16" s="81" t="s">
        <v>26</v>
      </c>
      <c r="D16" s="81" t="s">
        <v>26</v>
      </c>
      <c r="E16" s="81" t="s">
        <v>26</v>
      </c>
      <c r="F16" s="81" t="s">
        <v>26</v>
      </c>
      <c r="G16" s="81" t="s">
        <v>26</v>
      </c>
      <c r="H16" s="81" t="s">
        <v>26</v>
      </c>
    </row>
    <row r="17" ht="77.55" customHeight="1"/>
    <row r="18" ht="18.1" customHeight="1" spans="3:7">
      <c r="C18" s="82"/>
      <c r="D18" s="82"/>
      <c r="E18" s="82"/>
      <c r="F18" s="82"/>
      <c r="G18" s="82"/>
    </row>
    <row r="19" ht="5.65" customHeight="1"/>
    <row r="20" ht="18.1" customHeight="1" spans="3:9">
      <c r="C20" s="82"/>
      <c r="D20" s="82"/>
      <c r="E20" s="82"/>
      <c r="F20" s="82"/>
      <c r="G20" s="82"/>
      <c r="I20" s="83" t="s">
        <v>27</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view="pageBreakPreview" zoomScaleNormal="100" topLeftCell="A11" workbookViewId="0">
      <selection activeCell="Y13" sqref="Y13"/>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64" t="s">
        <v>10</v>
      </c>
      <c r="D1" s="64" t="s">
        <v>10</v>
      </c>
      <c r="E1" s="64" t="s">
        <v>10</v>
      </c>
      <c r="F1" s="64" t="s">
        <v>10</v>
      </c>
      <c r="G1" s="64" t="s">
        <v>10</v>
      </c>
      <c r="H1" s="64" t="s">
        <v>10</v>
      </c>
      <c r="I1" s="64" t="s">
        <v>10</v>
      </c>
      <c r="J1" s="64" t="s">
        <v>10</v>
      </c>
      <c r="K1" s="64" t="s">
        <v>10</v>
      </c>
      <c r="L1" s="64" t="s">
        <v>10</v>
      </c>
      <c r="M1" s="64" t="s">
        <v>10</v>
      </c>
      <c r="N1" s="64" t="s">
        <v>10</v>
      </c>
      <c r="O1" s="64" t="s">
        <v>10</v>
      </c>
    </row>
    <row r="2" ht="18.1" customHeight="1" spans="3:17">
      <c r="C2" s="64" t="s">
        <v>10</v>
      </c>
      <c r="D2" s="64" t="s">
        <v>10</v>
      </c>
      <c r="E2" s="64" t="s">
        <v>10</v>
      </c>
      <c r="F2" s="64" t="s">
        <v>10</v>
      </c>
      <c r="G2" s="64" t="s">
        <v>10</v>
      </c>
      <c r="H2" s="64" t="s">
        <v>10</v>
      </c>
      <c r="I2" s="64" t="s">
        <v>10</v>
      </c>
      <c r="J2" s="64" t="s">
        <v>10</v>
      </c>
      <c r="K2" s="64" t="s">
        <v>10</v>
      </c>
      <c r="L2" s="64" t="s">
        <v>10</v>
      </c>
      <c r="M2" s="64" t="s">
        <v>10</v>
      </c>
      <c r="N2" s="64" t="s">
        <v>10</v>
      </c>
      <c r="O2" s="64" t="s">
        <v>10</v>
      </c>
      <c r="Q2" s="73"/>
    </row>
    <row r="3" ht="33.75" customHeight="1"/>
    <row r="4" ht="49.5" customHeight="1" spans="1:20">
      <c r="A4" s="65" t="s">
        <v>20</v>
      </c>
      <c r="B4" s="65" t="s">
        <v>20</v>
      </c>
      <c r="C4" s="65" t="s">
        <v>20</v>
      </c>
      <c r="D4" s="65" t="s">
        <v>20</v>
      </c>
      <c r="E4" s="65" t="s">
        <v>20</v>
      </c>
      <c r="F4" s="65" t="s">
        <v>20</v>
      </c>
      <c r="G4" s="65" t="s">
        <v>20</v>
      </c>
      <c r="H4" s="65" t="s">
        <v>20</v>
      </c>
      <c r="I4" s="65" t="s">
        <v>20</v>
      </c>
      <c r="J4" s="65" t="s">
        <v>20</v>
      </c>
      <c r="K4" s="65" t="s">
        <v>20</v>
      </c>
      <c r="L4" s="65" t="s">
        <v>20</v>
      </c>
      <c r="M4" s="65" t="s">
        <v>20</v>
      </c>
      <c r="N4" s="65" t="s">
        <v>20</v>
      </c>
      <c r="O4" s="65" t="s">
        <v>20</v>
      </c>
      <c r="P4" s="65" t="s">
        <v>20</v>
      </c>
      <c r="Q4" s="65" t="s">
        <v>20</v>
      </c>
      <c r="R4" s="65" t="s">
        <v>20</v>
      </c>
      <c r="S4" s="65" t="s">
        <v>20</v>
      </c>
      <c r="T4" s="65" t="s">
        <v>20</v>
      </c>
    </row>
    <row r="5" ht="32.7" customHeight="1"/>
    <row r="6" ht="18.1" customHeight="1" spans="1:18">
      <c r="A6" s="66" t="s">
        <v>28</v>
      </c>
      <c r="B6" s="66" t="s">
        <v>28</v>
      </c>
      <c r="C6" s="66" t="s">
        <v>28</v>
      </c>
      <c r="D6" s="67" t="s">
        <v>29</v>
      </c>
      <c r="E6" s="67" t="s">
        <v>29</v>
      </c>
      <c r="F6" s="67" t="s">
        <v>29</v>
      </c>
      <c r="G6" s="68" t="s">
        <v>30</v>
      </c>
      <c r="H6" s="68" t="s">
        <v>30</v>
      </c>
      <c r="I6" s="68" t="s">
        <v>30</v>
      </c>
      <c r="J6" s="68" t="s">
        <v>30</v>
      </c>
      <c r="K6" s="68" t="s">
        <v>30</v>
      </c>
      <c r="L6" s="68" t="s">
        <v>30</v>
      </c>
      <c r="M6" s="68" t="s">
        <v>30</v>
      </c>
      <c r="N6" s="68" t="s">
        <v>30</v>
      </c>
      <c r="O6" s="68" t="s">
        <v>30</v>
      </c>
      <c r="P6" s="68" t="s">
        <v>30</v>
      </c>
      <c r="Q6" s="68" t="s">
        <v>30</v>
      </c>
      <c r="R6" s="68" t="s">
        <v>30</v>
      </c>
    </row>
    <row r="7" ht="19.05" customHeight="1"/>
    <row r="8" ht="18.1" customHeight="1" spans="4:18">
      <c r="D8" s="67" t="s">
        <v>31</v>
      </c>
      <c r="E8" s="67" t="s">
        <v>31</v>
      </c>
      <c r="F8" s="67" t="s">
        <v>31</v>
      </c>
      <c r="G8" s="68" t="s">
        <v>32</v>
      </c>
      <c r="H8" s="68" t="s">
        <v>32</v>
      </c>
      <c r="I8" s="68" t="s">
        <v>32</v>
      </c>
      <c r="J8" s="68" t="s">
        <v>32</v>
      </c>
      <c r="K8" s="68" t="s">
        <v>32</v>
      </c>
      <c r="L8" s="68" t="s">
        <v>32</v>
      </c>
      <c r="M8" s="68" t="s">
        <v>32</v>
      </c>
      <c r="N8" s="68" t="s">
        <v>32</v>
      </c>
      <c r="O8" s="68" t="s">
        <v>32</v>
      </c>
      <c r="P8" s="68" t="s">
        <v>32</v>
      </c>
      <c r="Q8" s="68" t="s">
        <v>32</v>
      </c>
      <c r="R8" s="68" t="s">
        <v>32</v>
      </c>
    </row>
    <row r="9" ht="31.1" customHeight="1"/>
    <row r="10" ht="42.8" customHeight="1" spans="6:18">
      <c r="F10" s="69" t="s">
        <v>21</v>
      </c>
      <c r="G10" s="69" t="s">
        <v>21</v>
      </c>
      <c r="H10" s="69" t="s">
        <v>21</v>
      </c>
      <c r="M10" s="69" t="s">
        <v>24</v>
      </c>
      <c r="N10" s="69" t="s">
        <v>24</v>
      </c>
      <c r="O10" s="69" t="s">
        <v>24</v>
      </c>
      <c r="P10" s="69" t="s">
        <v>24</v>
      </c>
      <c r="Q10" s="69" t="s">
        <v>24</v>
      </c>
      <c r="R10" s="69" t="s">
        <v>24</v>
      </c>
    </row>
    <row r="11" ht="18.1" customHeight="1" spans="1:18">
      <c r="A11" s="66" t="s">
        <v>22</v>
      </c>
      <c r="B11" s="66" t="s">
        <v>22</v>
      </c>
      <c r="C11" s="66" t="s">
        <v>22</v>
      </c>
      <c r="D11" s="66" t="s">
        <v>22</v>
      </c>
      <c r="E11" s="66" t="s">
        <v>22</v>
      </c>
      <c r="F11" s="69" t="s">
        <v>21</v>
      </c>
      <c r="G11" s="69" t="s">
        <v>21</v>
      </c>
      <c r="H11" s="69" t="s">
        <v>21</v>
      </c>
      <c r="J11" s="66" t="s">
        <v>25</v>
      </c>
      <c r="K11" s="66" t="s">
        <v>25</v>
      </c>
      <c r="M11" s="69" t="s">
        <v>24</v>
      </c>
      <c r="N11" s="69" t="s">
        <v>24</v>
      </c>
      <c r="O11" s="69" t="s">
        <v>24</v>
      </c>
      <c r="P11" s="69" t="s">
        <v>24</v>
      </c>
      <c r="Q11" s="69" t="s">
        <v>24</v>
      </c>
      <c r="R11" s="69" t="s">
        <v>24</v>
      </c>
    </row>
    <row r="12" ht="5.1" customHeight="1"/>
    <row r="13" ht="18.1" customHeight="1" spans="6:18">
      <c r="F13" s="70" t="s">
        <v>33</v>
      </c>
      <c r="G13" s="71" t="s">
        <v>23</v>
      </c>
      <c r="H13" s="71" t="s">
        <v>23</v>
      </c>
      <c r="M13" s="70" t="s">
        <v>33</v>
      </c>
      <c r="N13" s="71" t="s">
        <v>34</v>
      </c>
      <c r="O13" s="71" t="s">
        <v>34</v>
      </c>
      <c r="P13" s="71" t="s">
        <v>34</v>
      </c>
      <c r="Q13" s="71" t="s">
        <v>34</v>
      </c>
      <c r="R13" s="71" t="s">
        <v>34</v>
      </c>
    </row>
    <row r="14" ht="66.9" customHeight="1"/>
    <row r="15" ht="35.2" customHeight="1" spans="1:18">
      <c r="A15" s="66" t="s">
        <v>35</v>
      </c>
      <c r="B15" s="66" t="s">
        <v>35</v>
      </c>
      <c r="C15" s="66" t="s">
        <v>35</v>
      </c>
      <c r="D15" s="66" t="s">
        <v>35</v>
      </c>
      <c r="E15" s="66" t="s">
        <v>35</v>
      </c>
      <c r="F15" s="69" t="s">
        <v>36</v>
      </c>
      <c r="G15" s="69" t="s">
        <v>36</v>
      </c>
      <c r="H15" s="69" t="s">
        <v>36</v>
      </c>
      <c r="J15" s="66" t="s">
        <v>35</v>
      </c>
      <c r="K15" s="66" t="s">
        <v>35</v>
      </c>
      <c r="M15" s="69" t="s">
        <v>36</v>
      </c>
      <c r="N15" s="69" t="s">
        <v>36</v>
      </c>
      <c r="O15" s="69" t="s">
        <v>36</v>
      </c>
      <c r="P15" s="69" t="s">
        <v>36</v>
      </c>
      <c r="Q15" s="69" t="s">
        <v>36</v>
      </c>
      <c r="R15" s="69" t="s">
        <v>36</v>
      </c>
    </row>
    <row r="16" ht="5.1" customHeight="1" spans="1:11">
      <c r="A16" s="66" t="s">
        <v>35</v>
      </c>
      <c r="B16" s="66" t="s">
        <v>35</v>
      </c>
      <c r="C16" s="66" t="s">
        <v>35</v>
      </c>
      <c r="D16" s="66" t="s">
        <v>35</v>
      </c>
      <c r="E16" s="66" t="s">
        <v>35</v>
      </c>
      <c r="J16" s="66" t="s">
        <v>35</v>
      </c>
      <c r="K16" s="66" t="s">
        <v>35</v>
      </c>
    </row>
    <row r="17" ht="11.95" customHeight="1" spans="1:18">
      <c r="A17" s="66" t="s">
        <v>35</v>
      </c>
      <c r="B17" s="66" t="s">
        <v>35</v>
      </c>
      <c r="C17" s="66" t="s">
        <v>35</v>
      </c>
      <c r="D17" s="66" t="s">
        <v>35</v>
      </c>
      <c r="E17" s="66" t="s">
        <v>35</v>
      </c>
      <c r="F17" s="71" t="s">
        <v>37</v>
      </c>
      <c r="G17" s="71" t="s">
        <v>37</v>
      </c>
      <c r="H17" s="71" t="s">
        <v>37</v>
      </c>
      <c r="J17" s="66" t="s">
        <v>35</v>
      </c>
      <c r="K17" s="66" t="s">
        <v>35</v>
      </c>
      <c r="M17" s="71" t="s">
        <v>37</v>
      </c>
      <c r="N17" s="71" t="s">
        <v>37</v>
      </c>
      <c r="O17" s="71" t="s">
        <v>37</v>
      </c>
      <c r="P17" s="71" t="s">
        <v>37</v>
      </c>
      <c r="Q17" s="71" t="s">
        <v>37</v>
      </c>
      <c r="R17" s="71" t="s">
        <v>37</v>
      </c>
    </row>
    <row r="18" ht="6.1" customHeight="1" spans="6:18">
      <c r="F18" s="71" t="s">
        <v>37</v>
      </c>
      <c r="G18" s="71" t="s">
        <v>37</v>
      </c>
      <c r="H18" s="71" t="s">
        <v>37</v>
      </c>
      <c r="M18" s="71" t="s">
        <v>37</v>
      </c>
      <c r="N18" s="71" t="s">
        <v>37</v>
      </c>
      <c r="O18" s="71" t="s">
        <v>37</v>
      </c>
      <c r="P18" s="71" t="s">
        <v>37</v>
      </c>
      <c r="Q18" s="71" t="s">
        <v>37</v>
      </c>
      <c r="R18" s="71" t="s">
        <v>37</v>
      </c>
    </row>
    <row r="19" ht="75.45" customHeight="1"/>
    <row r="20" ht="18.1" customHeight="1" spans="2:19">
      <c r="B20" s="66" t="s">
        <v>38</v>
      </c>
      <c r="C20" s="66" t="s">
        <v>38</v>
      </c>
      <c r="D20" s="66" t="s">
        <v>38</v>
      </c>
      <c r="E20" s="66" t="s">
        <v>38</v>
      </c>
      <c r="F20" s="69" t="s">
        <v>36</v>
      </c>
      <c r="G20" s="69" t="s">
        <v>36</v>
      </c>
      <c r="H20" s="69" t="s">
        <v>36</v>
      </c>
      <c r="K20" s="66" t="s">
        <v>39</v>
      </c>
      <c r="L20" s="66" t="s">
        <v>39</v>
      </c>
      <c r="M20" s="66" t="s">
        <v>39</v>
      </c>
      <c r="O20" s="69" t="s">
        <v>36</v>
      </c>
      <c r="P20" s="69" t="s">
        <v>36</v>
      </c>
      <c r="Q20" s="69" t="s">
        <v>36</v>
      </c>
      <c r="R20" s="69" t="s">
        <v>36</v>
      </c>
      <c r="S20" s="69" t="s">
        <v>36</v>
      </c>
    </row>
    <row r="21" ht="5.1" customHeight="1"/>
    <row r="22" ht="18.1" customHeight="1" spans="6:19">
      <c r="F22" s="71" t="s">
        <v>40</v>
      </c>
      <c r="G22" s="71" t="s">
        <v>40</v>
      </c>
      <c r="H22" s="71" t="s">
        <v>40</v>
      </c>
      <c r="O22" s="71" t="s">
        <v>41</v>
      </c>
      <c r="P22" s="71" t="s">
        <v>41</v>
      </c>
      <c r="Q22" s="71" t="s">
        <v>41</v>
      </c>
      <c r="R22" s="71" t="s">
        <v>41</v>
      </c>
      <c r="S22" s="71" t="s">
        <v>41</v>
      </c>
    </row>
    <row r="23" ht="63.6" customHeight="1"/>
    <row r="24" ht="18.1" customHeight="1" spans="1:19">
      <c r="A24" s="66" t="s">
        <v>42</v>
      </c>
      <c r="B24" s="66" t="s">
        <v>42</v>
      </c>
      <c r="C24" s="66" t="s">
        <v>42</v>
      </c>
      <c r="D24" s="66" t="s">
        <v>42</v>
      </c>
      <c r="E24" s="66" t="s">
        <v>42</v>
      </c>
      <c r="F24" s="72" t="s">
        <v>26</v>
      </c>
      <c r="G24" s="72" t="s">
        <v>26</v>
      </c>
      <c r="H24" s="66" t="s">
        <v>43</v>
      </c>
      <c r="I24" s="66" t="s">
        <v>43</v>
      </c>
      <c r="J24" s="66" t="s">
        <v>43</v>
      </c>
      <c r="K24" s="66" t="s">
        <v>43</v>
      </c>
      <c r="L24" s="66" t="s">
        <v>43</v>
      </c>
      <c r="M24" s="66" t="s">
        <v>43</v>
      </c>
      <c r="O24" s="72" t="s">
        <v>26</v>
      </c>
      <c r="P24" s="72" t="s">
        <v>26</v>
      </c>
      <c r="Q24" s="72" t="s">
        <v>26</v>
      </c>
      <c r="R24" s="72" t="s">
        <v>26</v>
      </c>
      <c r="S24" s="72" t="s">
        <v>26</v>
      </c>
    </row>
    <row r="25" ht="21.75" customHeight="1"/>
    <row r="26" ht="18.1" customHeight="1" spans="18:18">
      <c r="R26" s="74" t="s">
        <v>44</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view="pageBreakPreview" zoomScale="130" zoomScaleNormal="130" topLeftCell="A6" workbookViewId="0">
      <selection activeCell="G23" sqref="G23"/>
    </sheetView>
  </sheetViews>
  <sheetFormatPr defaultColWidth="9" defaultRowHeight="15" outlineLevelCol="4"/>
  <cols>
    <col min="1" max="1" width="60.9925925925926" style="48" customWidth="1"/>
    <col min="2" max="2" width="16.7703703703704" style="48" customWidth="1"/>
    <col min="3" max="16384" width="8.99259259259259" style="48" customWidth="1"/>
  </cols>
  <sheetData>
    <row r="1" ht="60.4" customHeight="1" spans="1:2">
      <c r="A1" s="49" t="s">
        <v>45</v>
      </c>
      <c r="B1" s="49" t="s">
        <v>45</v>
      </c>
    </row>
    <row r="2" ht="25.65" customHeight="1" spans="1:2">
      <c r="A2" s="50" t="s">
        <v>46</v>
      </c>
      <c r="B2" s="51" t="s">
        <v>47</v>
      </c>
    </row>
    <row r="3" ht="29.4" customHeight="1" spans="1:2">
      <c r="A3" s="52" t="s">
        <v>48</v>
      </c>
      <c r="B3" s="53" t="s">
        <v>48</v>
      </c>
    </row>
    <row r="4" ht="18.1" customHeight="1" spans="1:5">
      <c r="A4" s="54" t="s">
        <v>49</v>
      </c>
      <c r="B4" s="55" t="s">
        <v>49</v>
      </c>
      <c r="E4" s="56"/>
    </row>
    <row r="5" ht="18.1" customHeight="1" spans="1:2">
      <c r="A5" s="54" t="s">
        <v>50</v>
      </c>
      <c r="B5" s="55" t="s">
        <v>51</v>
      </c>
    </row>
    <row r="6" ht="18.1" customHeight="1" spans="1:2">
      <c r="A6" s="54" t="s">
        <v>52</v>
      </c>
      <c r="B6" s="55" t="s">
        <v>52</v>
      </c>
    </row>
    <row r="7" ht="18.1" customHeight="1" spans="1:2">
      <c r="A7" s="54" t="s">
        <v>53</v>
      </c>
      <c r="B7" s="55" t="s">
        <v>54</v>
      </c>
    </row>
    <row r="8" ht="18.1" customHeight="1" spans="1:2">
      <c r="A8" s="54" t="s">
        <v>55</v>
      </c>
      <c r="B8" s="55" t="s">
        <v>55</v>
      </c>
    </row>
    <row r="9" ht="24.9" customHeight="1" spans="1:2">
      <c r="A9" s="54" t="s">
        <v>56</v>
      </c>
      <c r="B9" s="55" t="s">
        <v>57</v>
      </c>
    </row>
    <row r="10" ht="18.1" customHeight="1" spans="1:2">
      <c r="A10" s="54" t="s">
        <v>58</v>
      </c>
      <c r="B10" s="55" t="s">
        <v>58</v>
      </c>
    </row>
    <row r="11" ht="18.1" customHeight="1" spans="1:2">
      <c r="A11" s="54" t="s">
        <v>59</v>
      </c>
      <c r="B11" s="55" t="s">
        <v>59</v>
      </c>
    </row>
    <row r="12" ht="18.1" customHeight="1" spans="1:2">
      <c r="A12" s="54" t="s">
        <v>60</v>
      </c>
      <c r="B12" s="55" t="s">
        <v>60</v>
      </c>
    </row>
    <row r="13" ht="18.1" customHeight="1" spans="1:2">
      <c r="A13" s="54" t="s">
        <v>61</v>
      </c>
      <c r="B13" s="55" t="s">
        <v>61</v>
      </c>
    </row>
    <row r="14" ht="18.1" customHeight="1" spans="1:2">
      <c r="A14" s="54" t="s">
        <v>62</v>
      </c>
      <c r="B14" s="55" t="s">
        <v>62</v>
      </c>
    </row>
    <row r="15" ht="18.1" customHeight="1" spans="1:2">
      <c r="A15" s="54" t="s">
        <v>63</v>
      </c>
      <c r="B15" s="55" t="s">
        <v>64</v>
      </c>
    </row>
    <row r="16" ht="18.1" customHeight="1" spans="1:2">
      <c r="A16" s="54" t="s">
        <v>65</v>
      </c>
      <c r="B16" s="55" t="s">
        <v>66</v>
      </c>
    </row>
    <row r="17" ht="18.1" customHeight="1" spans="1:2">
      <c r="A17" s="54" t="s">
        <v>67</v>
      </c>
      <c r="B17" s="55" t="s">
        <v>68</v>
      </c>
    </row>
    <row r="18" ht="18.1" customHeight="1" spans="1:2">
      <c r="A18" s="57" t="s">
        <v>69</v>
      </c>
      <c r="B18" s="58"/>
    </row>
    <row r="19" ht="18.1" customHeight="1" spans="1:2">
      <c r="A19" s="54" t="s">
        <v>70</v>
      </c>
      <c r="B19" s="55" t="s">
        <v>71</v>
      </c>
    </row>
    <row r="20" ht="2" customHeight="1" spans="1:2">
      <c r="A20" s="57"/>
      <c r="B20" s="58"/>
    </row>
    <row r="21" ht="24" spans="1:2">
      <c r="A21" s="57" t="s">
        <v>72</v>
      </c>
      <c r="B21" s="58"/>
    </row>
    <row r="22" ht="2" customHeight="1" spans="1:2">
      <c r="A22" s="57"/>
      <c r="B22" s="58"/>
    </row>
    <row r="23" ht="18.1" customHeight="1" spans="1:2">
      <c r="A23" s="54" t="s">
        <v>73</v>
      </c>
      <c r="B23" s="55" t="s">
        <v>74</v>
      </c>
    </row>
    <row r="24" ht="18.1" customHeight="1" spans="1:2">
      <c r="A24" s="54" t="s">
        <v>75</v>
      </c>
      <c r="B24" s="55" t="s">
        <v>76</v>
      </c>
    </row>
    <row r="25" ht="40" customHeight="1" spans="1:2">
      <c r="A25" s="54" t="s">
        <v>77</v>
      </c>
      <c r="B25" s="55" t="s">
        <v>78</v>
      </c>
    </row>
    <row r="26" ht="18.1" customHeight="1" spans="1:2">
      <c r="A26" s="54" t="s">
        <v>79</v>
      </c>
      <c r="B26" s="55" t="s">
        <v>79</v>
      </c>
    </row>
    <row r="27" ht="18.1" customHeight="1" spans="1:2">
      <c r="A27" s="54" t="s">
        <v>80</v>
      </c>
      <c r="B27" s="55" t="s">
        <v>80</v>
      </c>
    </row>
    <row r="28" ht="7.55" customHeight="1" spans="1:2">
      <c r="A28" s="54" t="s">
        <v>36</v>
      </c>
      <c r="B28" s="55" t="s">
        <v>36</v>
      </c>
    </row>
    <row r="29" ht="18.1" customHeight="1" spans="1:2">
      <c r="A29" s="59" t="s">
        <v>36</v>
      </c>
      <c r="B29" s="60" t="s">
        <v>36</v>
      </c>
    </row>
    <row r="30" ht="18.1" customHeight="1" spans="1:2">
      <c r="A30" s="59" t="s">
        <v>36</v>
      </c>
      <c r="B30" s="60" t="s">
        <v>36</v>
      </c>
    </row>
    <row r="31" ht="18.1" customHeight="1" spans="1:2">
      <c r="A31" s="59" t="s">
        <v>36</v>
      </c>
      <c r="B31" s="60" t="s">
        <v>36</v>
      </c>
    </row>
    <row r="32" ht="18.1" customHeight="1" spans="1:2">
      <c r="A32" s="59" t="s">
        <v>36</v>
      </c>
      <c r="B32" s="60" t="s">
        <v>36</v>
      </c>
    </row>
    <row r="33" ht="18.1" customHeight="1" spans="1:2">
      <c r="A33" s="59" t="s">
        <v>36</v>
      </c>
      <c r="B33" s="60" t="s">
        <v>36</v>
      </c>
    </row>
    <row r="34" ht="18.1" customHeight="1" spans="1:2">
      <c r="A34" s="59" t="s">
        <v>36</v>
      </c>
      <c r="B34" s="60" t="s">
        <v>36</v>
      </c>
    </row>
    <row r="35" ht="18.1" customHeight="1" spans="1:2">
      <c r="A35" s="59" t="s">
        <v>36</v>
      </c>
      <c r="B35" s="60" t="s">
        <v>36</v>
      </c>
    </row>
    <row r="36" ht="18.1" customHeight="1" spans="1:2">
      <c r="A36" s="59" t="s">
        <v>36</v>
      </c>
      <c r="B36" s="60" t="s">
        <v>36</v>
      </c>
    </row>
    <row r="37" ht="18.1" customHeight="1" spans="1:2">
      <c r="A37" s="59" t="s">
        <v>36</v>
      </c>
      <c r="B37" s="60" t="s">
        <v>36</v>
      </c>
    </row>
    <row r="38" ht="18.1" customHeight="1" spans="1:2">
      <c r="A38" s="59" t="s">
        <v>36</v>
      </c>
      <c r="B38" s="60" t="s">
        <v>36</v>
      </c>
    </row>
    <row r="39" ht="18.1" customHeight="1" spans="1:2">
      <c r="A39" s="61" t="s">
        <v>36</v>
      </c>
      <c r="B39" s="62" t="s">
        <v>36</v>
      </c>
    </row>
    <row r="40" ht="18.1" customHeight="1" spans="1:2">
      <c r="A40" s="63" t="s">
        <v>81</v>
      </c>
      <c r="B40" s="63" t="s">
        <v>81</v>
      </c>
    </row>
  </sheetData>
  <mergeCells count="35">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9:B19"/>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view="pageBreakPreview" zoomScaleNormal="10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82</v>
      </c>
      <c r="B1" s="2" t="s">
        <v>82</v>
      </c>
      <c r="C1" s="2" t="s">
        <v>82</v>
      </c>
      <c r="D1" s="2" t="s">
        <v>82</v>
      </c>
      <c r="E1" s="2" t="s">
        <v>82</v>
      </c>
      <c r="F1" s="2" t="s">
        <v>82</v>
      </c>
    </row>
    <row r="2" ht="25.65" customHeight="1" spans="1:6">
      <c r="A2" s="28" t="s">
        <v>46</v>
      </c>
      <c r="B2" s="28" t="s">
        <v>46</v>
      </c>
      <c r="C2" s="28" t="s">
        <v>46</v>
      </c>
      <c r="D2" s="28" t="s">
        <v>46</v>
      </c>
      <c r="E2" s="29" t="s">
        <v>47</v>
      </c>
      <c r="F2" s="29" t="s">
        <v>47</v>
      </c>
    </row>
    <row r="3" ht="15.1" customHeight="1" spans="1:6">
      <c r="A3" s="4" t="s">
        <v>4</v>
      </c>
      <c r="B3" s="4" t="s">
        <v>83</v>
      </c>
      <c r="C3" s="4" t="s">
        <v>84</v>
      </c>
      <c r="D3" s="4" t="s">
        <v>85</v>
      </c>
      <c r="E3" s="4" t="s">
        <v>85</v>
      </c>
      <c r="F3" s="4" t="s">
        <v>85</v>
      </c>
    </row>
    <row r="4" ht="15.1" customHeight="1" spans="1:6">
      <c r="A4" s="4" t="s">
        <v>4</v>
      </c>
      <c r="B4" s="4" t="s">
        <v>83</v>
      </c>
      <c r="C4" s="4" t="s">
        <v>84</v>
      </c>
      <c r="D4" s="4" t="s">
        <v>86</v>
      </c>
      <c r="E4" s="4" t="s">
        <v>86</v>
      </c>
      <c r="F4" s="25" t="s">
        <v>87</v>
      </c>
    </row>
    <row r="5" ht="15.1" customHeight="1" spans="1:6">
      <c r="A5" s="4" t="s">
        <v>4</v>
      </c>
      <c r="B5" s="4" t="s">
        <v>83</v>
      </c>
      <c r="C5" s="4" t="s">
        <v>84</v>
      </c>
      <c r="D5" s="4" t="s">
        <v>86</v>
      </c>
      <c r="E5" s="4" t="s">
        <v>86</v>
      </c>
      <c r="F5" s="26" t="s">
        <v>88</v>
      </c>
    </row>
    <row r="6" ht="18.1" customHeight="1" spans="1:6">
      <c r="A6" s="14" t="s">
        <v>89</v>
      </c>
      <c r="B6" s="15" t="s">
        <v>10</v>
      </c>
      <c r="C6" s="17">
        <v>163286.05</v>
      </c>
      <c r="D6" s="17"/>
      <c r="E6" s="17" t="s">
        <v>36</v>
      </c>
      <c r="F6" s="17">
        <v>7244.31</v>
      </c>
    </row>
    <row r="7" ht="18.1" customHeight="1" spans="1:6">
      <c r="A7" s="33" t="s">
        <v>36</v>
      </c>
      <c r="B7" s="34" t="s">
        <v>90</v>
      </c>
      <c r="C7" s="45">
        <v>163286.05</v>
      </c>
      <c r="D7" s="45"/>
      <c r="E7" s="45" t="s">
        <v>36</v>
      </c>
      <c r="F7" s="45">
        <v>7244.31</v>
      </c>
    </row>
    <row r="8" ht="18.1" customHeight="1" spans="1:6">
      <c r="A8" s="22" t="s">
        <v>36</v>
      </c>
      <c r="B8" s="22" t="s">
        <v>36</v>
      </c>
      <c r="C8" s="22" t="s">
        <v>36</v>
      </c>
      <c r="D8" s="22" t="s">
        <v>36</v>
      </c>
      <c r="E8" s="22" t="s">
        <v>36</v>
      </c>
      <c r="F8" s="22" t="s">
        <v>36</v>
      </c>
    </row>
    <row r="9" ht="18.1" customHeight="1" spans="1:6">
      <c r="A9" s="22" t="s">
        <v>36</v>
      </c>
      <c r="B9" s="22" t="s">
        <v>36</v>
      </c>
      <c r="C9" s="22" t="s">
        <v>36</v>
      </c>
      <c r="D9" s="22" t="s">
        <v>36</v>
      </c>
      <c r="E9" s="22" t="s">
        <v>36</v>
      </c>
      <c r="F9" s="22" t="s">
        <v>36</v>
      </c>
    </row>
    <row r="10" ht="18.1" customHeight="1" spans="1:6">
      <c r="A10" s="22" t="s">
        <v>36</v>
      </c>
      <c r="B10" s="22" t="s">
        <v>36</v>
      </c>
      <c r="C10" s="22" t="s">
        <v>36</v>
      </c>
      <c r="D10" s="22" t="s">
        <v>36</v>
      </c>
      <c r="E10" s="22" t="s">
        <v>36</v>
      </c>
      <c r="F10" s="22" t="s">
        <v>36</v>
      </c>
    </row>
    <row r="11" ht="18.1" customHeight="1" spans="1:6">
      <c r="A11" s="22" t="s">
        <v>36</v>
      </c>
      <c r="B11" s="22" t="s">
        <v>36</v>
      </c>
      <c r="C11" s="22" t="s">
        <v>36</v>
      </c>
      <c r="D11" s="22" t="s">
        <v>36</v>
      </c>
      <c r="E11" s="22" t="s">
        <v>36</v>
      </c>
      <c r="F11" s="22" t="s">
        <v>36</v>
      </c>
    </row>
    <row r="12" ht="18.1" customHeight="1" spans="1:6">
      <c r="A12" s="22" t="s">
        <v>36</v>
      </c>
      <c r="B12" s="22" t="s">
        <v>36</v>
      </c>
      <c r="C12" s="22" t="s">
        <v>36</v>
      </c>
      <c r="D12" s="22" t="s">
        <v>36</v>
      </c>
      <c r="E12" s="22" t="s">
        <v>36</v>
      </c>
      <c r="F12" s="22" t="s">
        <v>36</v>
      </c>
    </row>
    <row r="13" ht="18.1" customHeight="1" spans="1:6">
      <c r="A13" s="22" t="s">
        <v>36</v>
      </c>
      <c r="B13" s="22" t="s">
        <v>36</v>
      </c>
      <c r="C13" s="22" t="s">
        <v>36</v>
      </c>
      <c r="D13" s="22" t="s">
        <v>36</v>
      </c>
      <c r="E13" s="22" t="s">
        <v>36</v>
      </c>
      <c r="F13" s="22" t="s">
        <v>36</v>
      </c>
    </row>
    <row r="14" ht="18.1" customHeight="1" spans="1:6">
      <c r="A14" s="22" t="s">
        <v>36</v>
      </c>
      <c r="B14" s="22" t="s">
        <v>36</v>
      </c>
      <c r="C14" s="22" t="s">
        <v>36</v>
      </c>
      <c r="D14" s="22" t="s">
        <v>36</v>
      </c>
      <c r="E14" s="22" t="s">
        <v>36</v>
      </c>
      <c r="F14" s="22" t="s">
        <v>36</v>
      </c>
    </row>
    <row r="15" ht="18.1" customHeight="1" spans="1:6">
      <c r="A15" s="22" t="s">
        <v>36</v>
      </c>
      <c r="B15" s="22" t="s">
        <v>36</v>
      </c>
      <c r="C15" s="22" t="s">
        <v>36</v>
      </c>
      <c r="D15" s="22" t="s">
        <v>36</v>
      </c>
      <c r="E15" s="22" t="s">
        <v>36</v>
      </c>
      <c r="F15" s="22" t="s">
        <v>36</v>
      </c>
    </row>
    <row r="16" ht="18.1" customHeight="1" spans="1:6">
      <c r="A16" s="22" t="s">
        <v>36</v>
      </c>
      <c r="B16" s="22" t="s">
        <v>36</v>
      </c>
      <c r="C16" s="22" t="s">
        <v>36</v>
      </c>
      <c r="D16" s="22" t="s">
        <v>36</v>
      </c>
      <c r="E16" s="22" t="s">
        <v>36</v>
      </c>
      <c r="F16" s="22" t="s">
        <v>36</v>
      </c>
    </row>
    <row r="17" ht="18.1" customHeight="1" spans="1:6">
      <c r="A17" s="22" t="s">
        <v>36</v>
      </c>
      <c r="B17" s="22" t="s">
        <v>36</v>
      </c>
      <c r="C17" s="22" t="s">
        <v>36</v>
      </c>
      <c r="D17" s="22" t="s">
        <v>36</v>
      </c>
      <c r="E17" s="22" t="s">
        <v>36</v>
      </c>
      <c r="F17" s="22" t="s">
        <v>36</v>
      </c>
    </row>
    <row r="18" ht="18.1" customHeight="1" spans="1:6">
      <c r="A18" s="22" t="s">
        <v>36</v>
      </c>
      <c r="B18" s="22" t="s">
        <v>36</v>
      </c>
      <c r="C18" s="22" t="s">
        <v>36</v>
      </c>
      <c r="D18" s="22" t="s">
        <v>36</v>
      </c>
      <c r="E18" s="22" t="s">
        <v>36</v>
      </c>
      <c r="F18" s="22" t="s">
        <v>36</v>
      </c>
    </row>
    <row r="19" ht="18.1" customHeight="1" spans="1:6">
      <c r="A19" s="22" t="s">
        <v>36</v>
      </c>
      <c r="B19" s="22" t="s">
        <v>36</v>
      </c>
      <c r="C19" s="22" t="s">
        <v>36</v>
      </c>
      <c r="D19" s="22" t="s">
        <v>36</v>
      </c>
      <c r="E19" s="22" t="s">
        <v>36</v>
      </c>
      <c r="F19" s="22" t="s">
        <v>36</v>
      </c>
    </row>
    <row r="20" ht="18.1" customHeight="1" spans="1:6">
      <c r="A20" s="22" t="s">
        <v>36</v>
      </c>
      <c r="B20" s="22" t="s">
        <v>36</v>
      </c>
      <c r="C20" s="22" t="s">
        <v>36</v>
      </c>
      <c r="D20" s="22" t="s">
        <v>36</v>
      </c>
      <c r="E20" s="22" t="s">
        <v>36</v>
      </c>
      <c r="F20" s="22" t="s">
        <v>36</v>
      </c>
    </row>
    <row r="21" ht="18.1" customHeight="1" spans="1:6">
      <c r="A21" s="22" t="s">
        <v>36</v>
      </c>
      <c r="B21" s="22" t="s">
        <v>36</v>
      </c>
      <c r="C21" s="22" t="s">
        <v>36</v>
      </c>
      <c r="D21" s="22" t="s">
        <v>36</v>
      </c>
      <c r="E21" s="22" t="s">
        <v>36</v>
      </c>
      <c r="F21" s="22" t="s">
        <v>36</v>
      </c>
    </row>
    <row r="22" ht="18.1" customHeight="1" spans="1:6">
      <c r="A22" s="22" t="s">
        <v>36</v>
      </c>
      <c r="B22" s="22" t="s">
        <v>36</v>
      </c>
      <c r="C22" s="22" t="s">
        <v>36</v>
      </c>
      <c r="D22" s="22" t="s">
        <v>36</v>
      </c>
      <c r="E22" s="22" t="s">
        <v>36</v>
      </c>
      <c r="F22" s="22" t="s">
        <v>36</v>
      </c>
    </row>
    <row r="23" ht="18.1" customHeight="1" spans="1:6">
      <c r="A23" s="22" t="s">
        <v>36</v>
      </c>
      <c r="B23" s="22" t="s">
        <v>36</v>
      </c>
      <c r="C23" s="22" t="s">
        <v>36</v>
      </c>
      <c r="D23" s="22" t="s">
        <v>36</v>
      </c>
      <c r="E23" s="22" t="s">
        <v>36</v>
      </c>
      <c r="F23" s="22" t="s">
        <v>36</v>
      </c>
    </row>
    <row r="24" ht="18.1" customHeight="1" spans="1:6">
      <c r="A24" s="22" t="s">
        <v>36</v>
      </c>
      <c r="B24" s="22" t="s">
        <v>36</v>
      </c>
      <c r="C24" s="22" t="s">
        <v>36</v>
      </c>
      <c r="D24" s="22" t="s">
        <v>36</v>
      </c>
      <c r="E24" s="22" t="s">
        <v>36</v>
      </c>
      <c r="F24" s="22" t="s">
        <v>36</v>
      </c>
    </row>
    <row r="25" ht="18.1" customHeight="1" spans="1:6">
      <c r="A25" s="22" t="s">
        <v>36</v>
      </c>
      <c r="B25" s="22" t="s">
        <v>36</v>
      </c>
      <c r="C25" s="22" t="s">
        <v>36</v>
      </c>
      <c r="D25" s="22" t="s">
        <v>36</v>
      </c>
      <c r="E25" s="22" t="s">
        <v>36</v>
      </c>
      <c r="F25" s="22" t="s">
        <v>36</v>
      </c>
    </row>
    <row r="26" ht="18.1" customHeight="1" spans="1:6">
      <c r="A26" s="22" t="s">
        <v>36</v>
      </c>
      <c r="B26" s="22" t="s">
        <v>36</v>
      </c>
      <c r="C26" s="22" t="s">
        <v>36</v>
      </c>
      <c r="D26" s="22" t="s">
        <v>36</v>
      </c>
      <c r="E26" s="22" t="s">
        <v>36</v>
      </c>
      <c r="F26" s="22" t="s">
        <v>36</v>
      </c>
    </row>
    <row r="27" ht="18.1" customHeight="1" spans="1:6">
      <c r="A27" s="22" t="s">
        <v>36</v>
      </c>
      <c r="B27" s="22" t="s">
        <v>36</v>
      </c>
      <c r="C27" s="22" t="s">
        <v>36</v>
      </c>
      <c r="D27" s="22" t="s">
        <v>36</v>
      </c>
      <c r="E27" s="22" t="s">
        <v>36</v>
      </c>
      <c r="F27" s="22" t="s">
        <v>36</v>
      </c>
    </row>
    <row r="28" ht="18.1" customHeight="1" spans="1:6">
      <c r="A28" s="22" t="s">
        <v>36</v>
      </c>
      <c r="B28" s="22" t="s">
        <v>36</v>
      </c>
      <c r="C28" s="22" t="s">
        <v>36</v>
      </c>
      <c r="D28" s="22" t="s">
        <v>36</v>
      </c>
      <c r="E28" s="22" t="s">
        <v>36</v>
      </c>
      <c r="F28" s="22" t="s">
        <v>36</v>
      </c>
    </row>
    <row r="29" ht="18.1" customHeight="1" spans="1:6">
      <c r="A29" s="22" t="s">
        <v>36</v>
      </c>
      <c r="B29" s="22" t="s">
        <v>36</v>
      </c>
      <c r="C29" s="22" t="s">
        <v>36</v>
      </c>
      <c r="D29" s="22" t="s">
        <v>36</v>
      </c>
      <c r="E29" s="22" t="s">
        <v>36</v>
      </c>
      <c r="F29" s="22" t="s">
        <v>36</v>
      </c>
    </row>
    <row r="30" ht="18.1" customHeight="1" spans="1:6">
      <c r="A30" s="22" t="s">
        <v>36</v>
      </c>
      <c r="B30" s="22" t="s">
        <v>36</v>
      </c>
      <c r="C30" s="22" t="s">
        <v>36</v>
      </c>
      <c r="D30" s="22" t="s">
        <v>36</v>
      </c>
      <c r="E30" s="22" t="s">
        <v>36</v>
      </c>
      <c r="F30" s="22" t="s">
        <v>36</v>
      </c>
    </row>
    <row r="31" ht="18.1" customHeight="1" spans="1:6">
      <c r="A31" s="22" t="s">
        <v>36</v>
      </c>
      <c r="B31" s="22" t="s">
        <v>36</v>
      </c>
      <c r="C31" s="22" t="s">
        <v>36</v>
      </c>
      <c r="D31" s="22" t="s">
        <v>36</v>
      </c>
      <c r="E31" s="22" t="s">
        <v>36</v>
      </c>
      <c r="F31" s="22" t="s">
        <v>36</v>
      </c>
    </row>
    <row r="32" ht="18.1" customHeight="1" spans="1:6">
      <c r="A32" s="22" t="s">
        <v>36</v>
      </c>
      <c r="B32" s="22" t="s">
        <v>36</v>
      </c>
      <c r="C32" s="22" t="s">
        <v>36</v>
      </c>
      <c r="D32" s="22" t="s">
        <v>36</v>
      </c>
      <c r="E32" s="22" t="s">
        <v>36</v>
      </c>
      <c r="F32" s="22" t="s">
        <v>36</v>
      </c>
    </row>
    <row r="33" ht="18.1" customHeight="1" spans="1:6">
      <c r="A33" s="22" t="s">
        <v>36</v>
      </c>
      <c r="B33" s="22" t="s">
        <v>36</v>
      </c>
      <c r="C33" s="22" t="s">
        <v>36</v>
      </c>
      <c r="D33" s="22" t="s">
        <v>36</v>
      </c>
      <c r="E33" s="22" t="s">
        <v>36</v>
      </c>
      <c r="F33" s="22" t="s">
        <v>36</v>
      </c>
    </row>
    <row r="34" ht="18.1" customHeight="1" spans="1:6">
      <c r="A34" s="22" t="s">
        <v>36</v>
      </c>
      <c r="B34" s="22" t="s">
        <v>36</v>
      </c>
      <c r="C34" s="22" t="s">
        <v>36</v>
      </c>
      <c r="D34" s="22" t="s">
        <v>36</v>
      </c>
      <c r="E34" s="22" t="s">
        <v>36</v>
      </c>
      <c r="F34" s="22" t="s">
        <v>36</v>
      </c>
    </row>
    <row r="35" ht="18.1" customHeight="1" spans="1:6">
      <c r="A35" s="22" t="s">
        <v>36</v>
      </c>
      <c r="B35" s="22" t="s">
        <v>36</v>
      </c>
      <c r="C35" s="22" t="s">
        <v>36</v>
      </c>
      <c r="D35" s="22" t="s">
        <v>36</v>
      </c>
      <c r="E35" s="22" t="s">
        <v>36</v>
      </c>
      <c r="F35" s="22" t="s">
        <v>36</v>
      </c>
    </row>
    <row r="36" ht="18.1" customHeight="1" spans="1:6">
      <c r="A36" s="22" t="s">
        <v>36</v>
      </c>
      <c r="B36" s="22" t="s">
        <v>36</v>
      </c>
      <c r="C36" s="22" t="s">
        <v>36</v>
      </c>
      <c r="D36" s="22" t="s">
        <v>36</v>
      </c>
      <c r="E36" s="22" t="s">
        <v>36</v>
      </c>
      <c r="F36" s="22" t="s">
        <v>36</v>
      </c>
    </row>
    <row r="37" ht="18.1" customHeight="1" spans="1:6">
      <c r="A37" s="22" t="s">
        <v>36</v>
      </c>
      <c r="B37" s="22" t="s">
        <v>36</v>
      </c>
      <c r="C37" s="22" t="s">
        <v>36</v>
      </c>
      <c r="D37" s="22" t="s">
        <v>36</v>
      </c>
      <c r="E37" s="22" t="s">
        <v>36</v>
      </c>
      <c r="F37" s="22" t="s">
        <v>36</v>
      </c>
    </row>
    <row r="38" ht="18.1" customHeight="1" spans="1:6">
      <c r="A38" s="22" t="s">
        <v>36</v>
      </c>
      <c r="B38" s="22" t="s">
        <v>36</v>
      </c>
      <c r="C38" s="22" t="s">
        <v>36</v>
      </c>
      <c r="D38" s="22" t="s">
        <v>36</v>
      </c>
      <c r="E38" s="22" t="s">
        <v>36</v>
      </c>
      <c r="F38" s="22" t="s">
        <v>36</v>
      </c>
    </row>
    <row r="39" ht="18.1" customHeight="1" spans="1:6">
      <c r="A39" s="22" t="s">
        <v>36</v>
      </c>
      <c r="B39" s="22" t="s">
        <v>36</v>
      </c>
      <c r="C39" s="22" t="s">
        <v>36</v>
      </c>
      <c r="D39" s="22" t="s">
        <v>36</v>
      </c>
      <c r="E39" s="22" t="s">
        <v>36</v>
      </c>
      <c r="F39" s="22" t="s">
        <v>36</v>
      </c>
    </row>
    <row r="40" ht="10.55" customHeight="1"/>
    <row r="41" ht="18.1" customHeight="1" spans="1:6">
      <c r="A41" s="36" t="s">
        <v>91</v>
      </c>
      <c r="B41" s="36" t="s">
        <v>91</v>
      </c>
      <c r="C41" s="36" t="s">
        <v>91</v>
      </c>
      <c r="D41" s="36" t="s">
        <v>91</v>
      </c>
      <c r="E41" s="36" t="s">
        <v>91</v>
      </c>
      <c r="F41" s="36" t="s">
        <v>91</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view="pageBreakPreview" zoomScaleNormal="10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92</v>
      </c>
      <c r="B1" s="2" t="s">
        <v>92</v>
      </c>
      <c r="C1" s="2" t="s">
        <v>92</v>
      </c>
      <c r="D1" s="2" t="s">
        <v>92</v>
      </c>
      <c r="E1" s="2" t="s">
        <v>92</v>
      </c>
      <c r="F1" s="2" t="s">
        <v>92</v>
      </c>
    </row>
    <row r="2" ht="25.65" customHeight="1" spans="1:6">
      <c r="A2" s="28" t="s">
        <v>46</v>
      </c>
      <c r="B2" s="28" t="s">
        <v>46</v>
      </c>
      <c r="C2" s="28" t="s">
        <v>46</v>
      </c>
      <c r="D2" s="28" t="s">
        <v>46</v>
      </c>
      <c r="E2" s="29" t="s">
        <v>47</v>
      </c>
      <c r="F2" s="29" t="s">
        <v>47</v>
      </c>
    </row>
    <row r="3" ht="15.1" customHeight="1" spans="1:6">
      <c r="A3" s="4" t="s">
        <v>4</v>
      </c>
      <c r="B3" s="4" t="s">
        <v>93</v>
      </c>
      <c r="C3" s="4" t="s">
        <v>84</v>
      </c>
      <c r="D3" s="4" t="s">
        <v>85</v>
      </c>
      <c r="E3" s="4" t="s">
        <v>85</v>
      </c>
      <c r="F3" s="4" t="s">
        <v>85</v>
      </c>
    </row>
    <row r="4" ht="15.1" customHeight="1" spans="1:6">
      <c r="A4" s="4" t="s">
        <v>4</v>
      </c>
      <c r="B4" s="4" t="s">
        <v>93</v>
      </c>
      <c r="C4" s="4" t="s">
        <v>84</v>
      </c>
      <c r="D4" s="4" t="s">
        <v>86</v>
      </c>
      <c r="E4" s="4" t="s">
        <v>86</v>
      </c>
      <c r="F4" s="25" t="s">
        <v>87</v>
      </c>
    </row>
    <row r="5" ht="15.1" customHeight="1" spans="1:6">
      <c r="A5" s="4" t="s">
        <v>4</v>
      </c>
      <c r="B5" s="4" t="s">
        <v>93</v>
      </c>
      <c r="C5" s="4" t="s">
        <v>84</v>
      </c>
      <c r="D5" s="4" t="s">
        <v>86</v>
      </c>
      <c r="E5" s="4" t="s">
        <v>86</v>
      </c>
      <c r="F5" s="26" t="s">
        <v>88</v>
      </c>
    </row>
    <row r="6" ht="22.65" customHeight="1" spans="1:6">
      <c r="A6" s="14" t="s">
        <v>94</v>
      </c>
      <c r="B6" s="15" t="s">
        <v>95</v>
      </c>
      <c r="C6" s="17">
        <v>3090.5</v>
      </c>
      <c r="D6" s="17"/>
      <c r="E6" s="17" t="s">
        <v>36</v>
      </c>
      <c r="F6" s="17">
        <v>45.74</v>
      </c>
    </row>
    <row r="7" ht="22.65" customHeight="1" spans="1:6">
      <c r="A7" s="14" t="s">
        <v>96</v>
      </c>
      <c r="B7" s="15" t="s">
        <v>97</v>
      </c>
      <c r="C7" s="17">
        <v>118916.33</v>
      </c>
      <c r="D7" s="17"/>
      <c r="E7" s="17" t="s">
        <v>36</v>
      </c>
      <c r="F7" s="17">
        <v>5920.71</v>
      </c>
    </row>
    <row r="8" ht="22.65" customHeight="1" spans="1:6">
      <c r="A8" s="14" t="s">
        <v>98</v>
      </c>
      <c r="B8" s="15" t="s">
        <v>99</v>
      </c>
      <c r="C8" s="17">
        <v>41279.22</v>
      </c>
      <c r="D8" s="17"/>
      <c r="E8" s="17" t="s">
        <v>36</v>
      </c>
      <c r="F8" s="17">
        <v>1277.86</v>
      </c>
    </row>
    <row r="9" ht="18.1" customHeight="1" spans="1:6">
      <c r="A9" s="33" t="s">
        <v>36</v>
      </c>
      <c r="B9" s="34" t="s">
        <v>90</v>
      </c>
      <c r="C9" s="45">
        <v>163286.05</v>
      </c>
      <c r="D9" s="45"/>
      <c r="E9" s="45" t="s">
        <v>36</v>
      </c>
      <c r="F9" s="45">
        <v>7244.31</v>
      </c>
    </row>
    <row r="10" ht="18.1" customHeight="1" spans="1:6">
      <c r="A10" s="22" t="s">
        <v>36</v>
      </c>
      <c r="B10" s="22" t="s">
        <v>36</v>
      </c>
      <c r="C10" s="22" t="s">
        <v>36</v>
      </c>
      <c r="D10" s="22" t="s">
        <v>36</v>
      </c>
      <c r="E10" s="22" t="s">
        <v>36</v>
      </c>
      <c r="F10" s="22" t="s">
        <v>36</v>
      </c>
    </row>
    <row r="11" ht="18.1" customHeight="1" spans="1:6">
      <c r="A11" s="22" t="s">
        <v>36</v>
      </c>
      <c r="B11" s="22" t="s">
        <v>36</v>
      </c>
      <c r="C11" s="22" t="s">
        <v>36</v>
      </c>
      <c r="D11" s="22" t="s">
        <v>36</v>
      </c>
      <c r="E11" s="22" t="s">
        <v>36</v>
      </c>
      <c r="F11" s="22" t="s">
        <v>36</v>
      </c>
    </row>
    <row r="12" ht="18.1" customHeight="1" spans="1:6">
      <c r="A12" s="22" t="s">
        <v>36</v>
      </c>
      <c r="B12" s="22" t="s">
        <v>36</v>
      </c>
      <c r="C12" s="22" t="s">
        <v>36</v>
      </c>
      <c r="D12" s="22" t="s">
        <v>36</v>
      </c>
      <c r="E12" s="22" t="s">
        <v>36</v>
      </c>
      <c r="F12" s="22" t="s">
        <v>36</v>
      </c>
    </row>
    <row r="13" ht="18.1" customHeight="1" spans="1:6">
      <c r="A13" s="22" t="s">
        <v>36</v>
      </c>
      <c r="B13" s="22" t="s">
        <v>36</v>
      </c>
      <c r="C13" s="22" t="s">
        <v>36</v>
      </c>
      <c r="D13" s="22" t="s">
        <v>36</v>
      </c>
      <c r="E13" s="22" t="s">
        <v>36</v>
      </c>
      <c r="F13" s="22" t="s">
        <v>36</v>
      </c>
    </row>
    <row r="14" ht="18.1" customHeight="1" spans="1:6">
      <c r="A14" s="22" t="s">
        <v>36</v>
      </c>
      <c r="B14" s="22" t="s">
        <v>36</v>
      </c>
      <c r="C14" s="22" t="s">
        <v>36</v>
      </c>
      <c r="D14" s="22" t="s">
        <v>36</v>
      </c>
      <c r="E14" s="22" t="s">
        <v>36</v>
      </c>
      <c r="F14" s="22" t="s">
        <v>36</v>
      </c>
    </row>
    <row r="15" ht="18.1" customHeight="1" spans="1:6">
      <c r="A15" s="22" t="s">
        <v>36</v>
      </c>
      <c r="B15" s="22" t="s">
        <v>36</v>
      </c>
      <c r="C15" s="22" t="s">
        <v>36</v>
      </c>
      <c r="D15" s="22" t="s">
        <v>36</v>
      </c>
      <c r="E15" s="22" t="s">
        <v>36</v>
      </c>
      <c r="F15" s="22" t="s">
        <v>36</v>
      </c>
    </row>
    <row r="16" ht="18.1" customHeight="1" spans="1:6">
      <c r="A16" s="22" t="s">
        <v>36</v>
      </c>
      <c r="B16" s="22" t="s">
        <v>36</v>
      </c>
      <c r="C16" s="22" t="s">
        <v>36</v>
      </c>
      <c r="D16" s="22" t="s">
        <v>36</v>
      </c>
      <c r="E16" s="22" t="s">
        <v>36</v>
      </c>
      <c r="F16" s="22" t="s">
        <v>36</v>
      </c>
    </row>
    <row r="17" ht="18.1" customHeight="1" spans="1:6">
      <c r="A17" s="22" t="s">
        <v>36</v>
      </c>
      <c r="B17" s="22" t="s">
        <v>36</v>
      </c>
      <c r="C17" s="22" t="s">
        <v>36</v>
      </c>
      <c r="D17" s="22" t="s">
        <v>36</v>
      </c>
      <c r="E17" s="22" t="s">
        <v>36</v>
      </c>
      <c r="F17" s="22" t="s">
        <v>36</v>
      </c>
    </row>
    <row r="18" ht="18.1" customHeight="1" spans="1:6">
      <c r="A18" s="22" t="s">
        <v>36</v>
      </c>
      <c r="B18" s="22" t="s">
        <v>36</v>
      </c>
      <c r="C18" s="22" t="s">
        <v>36</v>
      </c>
      <c r="D18" s="22" t="s">
        <v>36</v>
      </c>
      <c r="E18" s="22" t="s">
        <v>36</v>
      </c>
      <c r="F18" s="22" t="s">
        <v>36</v>
      </c>
    </row>
    <row r="19" ht="18.1" customHeight="1" spans="1:6">
      <c r="A19" s="22" t="s">
        <v>36</v>
      </c>
      <c r="B19" s="22" t="s">
        <v>36</v>
      </c>
      <c r="C19" s="22" t="s">
        <v>36</v>
      </c>
      <c r="D19" s="22" t="s">
        <v>36</v>
      </c>
      <c r="E19" s="22" t="s">
        <v>36</v>
      </c>
      <c r="F19" s="22" t="s">
        <v>36</v>
      </c>
    </row>
    <row r="20" ht="18.1" customHeight="1" spans="1:6">
      <c r="A20" s="22" t="s">
        <v>36</v>
      </c>
      <c r="B20" s="22" t="s">
        <v>36</v>
      </c>
      <c r="C20" s="22" t="s">
        <v>36</v>
      </c>
      <c r="D20" s="22" t="s">
        <v>36</v>
      </c>
      <c r="E20" s="22" t="s">
        <v>36</v>
      </c>
      <c r="F20" s="22" t="s">
        <v>36</v>
      </c>
    </row>
    <row r="21" ht="18.1" customHeight="1" spans="1:6">
      <c r="A21" s="22" t="s">
        <v>36</v>
      </c>
      <c r="B21" s="22" t="s">
        <v>36</v>
      </c>
      <c r="C21" s="22" t="s">
        <v>36</v>
      </c>
      <c r="D21" s="22" t="s">
        <v>36</v>
      </c>
      <c r="E21" s="22" t="s">
        <v>36</v>
      </c>
      <c r="F21" s="22" t="s">
        <v>36</v>
      </c>
    </row>
    <row r="22" ht="18.1" customHeight="1" spans="1:6">
      <c r="A22" s="22" t="s">
        <v>36</v>
      </c>
      <c r="B22" s="22" t="s">
        <v>36</v>
      </c>
      <c r="C22" s="22" t="s">
        <v>36</v>
      </c>
      <c r="D22" s="22" t="s">
        <v>36</v>
      </c>
      <c r="E22" s="22" t="s">
        <v>36</v>
      </c>
      <c r="F22" s="22" t="s">
        <v>36</v>
      </c>
    </row>
    <row r="23" ht="18.1" customHeight="1" spans="1:6">
      <c r="A23" s="22" t="s">
        <v>36</v>
      </c>
      <c r="B23" s="22" t="s">
        <v>36</v>
      </c>
      <c r="C23" s="22" t="s">
        <v>36</v>
      </c>
      <c r="D23" s="22" t="s">
        <v>36</v>
      </c>
      <c r="E23" s="22" t="s">
        <v>36</v>
      </c>
      <c r="F23" s="22" t="s">
        <v>36</v>
      </c>
    </row>
    <row r="24" ht="18.1" customHeight="1" spans="1:6">
      <c r="A24" s="22" t="s">
        <v>36</v>
      </c>
      <c r="B24" s="22" t="s">
        <v>36</v>
      </c>
      <c r="C24" s="22" t="s">
        <v>36</v>
      </c>
      <c r="D24" s="22" t="s">
        <v>36</v>
      </c>
      <c r="E24" s="22" t="s">
        <v>36</v>
      </c>
      <c r="F24" s="22" t="s">
        <v>36</v>
      </c>
    </row>
    <row r="25" ht="18.1" customHeight="1" spans="1:6">
      <c r="A25" s="22" t="s">
        <v>36</v>
      </c>
      <c r="B25" s="22" t="s">
        <v>36</v>
      </c>
      <c r="C25" s="22" t="s">
        <v>36</v>
      </c>
      <c r="D25" s="22" t="s">
        <v>36</v>
      </c>
      <c r="E25" s="22" t="s">
        <v>36</v>
      </c>
      <c r="F25" s="22" t="s">
        <v>36</v>
      </c>
    </row>
    <row r="26" ht="18.1" customHeight="1" spans="1:6">
      <c r="A26" s="22" t="s">
        <v>36</v>
      </c>
      <c r="B26" s="22" t="s">
        <v>36</v>
      </c>
      <c r="C26" s="22" t="s">
        <v>36</v>
      </c>
      <c r="D26" s="22" t="s">
        <v>36</v>
      </c>
      <c r="E26" s="22" t="s">
        <v>36</v>
      </c>
      <c r="F26" s="22" t="s">
        <v>36</v>
      </c>
    </row>
    <row r="27" ht="18.1" customHeight="1" spans="1:6">
      <c r="A27" s="22" t="s">
        <v>36</v>
      </c>
      <c r="B27" s="22" t="s">
        <v>36</v>
      </c>
      <c r="C27" s="22" t="s">
        <v>36</v>
      </c>
      <c r="D27" s="22" t="s">
        <v>36</v>
      </c>
      <c r="E27" s="22" t="s">
        <v>36</v>
      </c>
      <c r="F27" s="22" t="s">
        <v>36</v>
      </c>
    </row>
    <row r="28" ht="18.1" customHeight="1" spans="1:6">
      <c r="A28" s="22" t="s">
        <v>36</v>
      </c>
      <c r="B28" s="22" t="s">
        <v>36</v>
      </c>
      <c r="C28" s="22" t="s">
        <v>36</v>
      </c>
      <c r="D28" s="22" t="s">
        <v>36</v>
      </c>
      <c r="E28" s="22" t="s">
        <v>36</v>
      </c>
      <c r="F28" s="22" t="s">
        <v>36</v>
      </c>
    </row>
    <row r="29" ht="18.1" customHeight="1" spans="1:6">
      <c r="A29" s="22" t="s">
        <v>36</v>
      </c>
      <c r="B29" s="22" t="s">
        <v>36</v>
      </c>
      <c r="C29" s="22" t="s">
        <v>36</v>
      </c>
      <c r="D29" s="22" t="s">
        <v>36</v>
      </c>
      <c r="E29" s="22" t="s">
        <v>36</v>
      </c>
      <c r="F29" s="22" t="s">
        <v>36</v>
      </c>
    </row>
    <row r="30" ht="18.1" customHeight="1" spans="1:6">
      <c r="A30" s="22" t="s">
        <v>36</v>
      </c>
      <c r="B30" s="22" t="s">
        <v>36</v>
      </c>
      <c r="C30" s="22" t="s">
        <v>36</v>
      </c>
      <c r="D30" s="22" t="s">
        <v>36</v>
      </c>
      <c r="E30" s="22" t="s">
        <v>36</v>
      </c>
      <c r="F30" s="22" t="s">
        <v>36</v>
      </c>
    </row>
    <row r="31" ht="18.1" customHeight="1" spans="1:6">
      <c r="A31" s="22" t="s">
        <v>36</v>
      </c>
      <c r="B31" s="22" t="s">
        <v>36</v>
      </c>
      <c r="C31" s="22" t="s">
        <v>36</v>
      </c>
      <c r="D31" s="22" t="s">
        <v>36</v>
      </c>
      <c r="E31" s="22" t="s">
        <v>36</v>
      </c>
      <c r="F31" s="22" t="s">
        <v>36</v>
      </c>
    </row>
    <row r="32" ht="18.1" customHeight="1" spans="1:6">
      <c r="A32" s="22" t="s">
        <v>36</v>
      </c>
      <c r="B32" s="22" t="s">
        <v>36</v>
      </c>
      <c r="C32" s="22" t="s">
        <v>36</v>
      </c>
      <c r="D32" s="22" t="s">
        <v>36</v>
      </c>
      <c r="E32" s="22" t="s">
        <v>36</v>
      </c>
      <c r="F32" s="22" t="s">
        <v>36</v>
      </c>
    </row>
    <row r="33" ht="18.1" customHeight="1" spans="1:6">
      <c r="A33" s="22" t="s">
        <v>36</v>
      </c>
      <c r="B33" s="22" t="s">
        <v>36</v>
      </c>
      <c r="C33" s="22" t="s">
        <v>36</v>
      </c>
      <c r="D33" s="22" t="s">
        <v>36</v>
      </c>
      <c r="E33" s="22" t="s">
        <v>36</v>
      </c>
      <c r="F33" s="22" t="s">
        <v>36</v>
      </c>
    </row>
    <row r="34" ht="18.1" customHeight="1" spans="1:6">
      <c r="A34" s="22" t="s">
        <v>36</v>
      </c>
      <c r="B34" s="22" t="s">
        <v>36</v>
      </c>
      <c r="C34" s="22" t="s">
        <v>36</v>
      </c>
      <c r="D34" s="22" t="s">
        <v>36</v>
      </c>
      <c r="E34" s="22" t="s">
        <v>36</v>
      </c>
      <c r="F34" s="22" t="s">
        <v>36</v>
      </c>
    </row>
    <row r="35" ht="18.1" customHeight="1" spans="1:6">
      <c r="A35" s="22" t="s">
        <v>36</v>
      </c>
      <c r="B35" s="22" t="s">
        <v>36</v>
      </c>
      <c r="C35" s="22" t="s">
        <v>36</v>
      </c>
      <c r="D35" s="22" t="s">
        <v>36</v>
      </c>
      <c r="E35" s="22" t="s">
        <v>36</v>
      </c>
      <c r="F35" s="22" t="s">
        <v>36</v>
      </c>
    </row>
    <row r="36" ht="18.1" customHeight="1" spans="1:6">
      <c r="A36" s="22" t="s">
        <v>36</v>
      </c>
      <c r="B36" s="22" t="s">
        <v>36</v>
      </c>
      <c r="C36" s="22" t="s">
        <v>36</v>
      </c>
      <c r="D36" s="22" t="s">
        <v>36</v>
      </c>
      <c r="E36" s="22" t="s">
        <v>36</v>
      </c>
      <c r="F36" s="22" t="s">
        <v>36</v>
      </c>
    </row>
    <row r="37" ht="18.1" customHeight="1" spans="1:6">
      <c r="A37" s="22" t="s">
        <v>36</v>
      </c>
      <c r="B37" s="22" t="s">
        <v>36</v>
      </c>
      <c r="C37" s="22" t="s">
        <v>36</v>
      </c>
      <c r="D37" s="22" t="s">
        <v>36</v>
      </c>
      <c r="E37" s="22" t="s">
        <v>36</v>
      </c>
      <c r="F37" s="22" t="s">
        <v>36</v>
      </c>
    </row>
    <row r="38" ht="18.1" customHeight="1" spans="1:6">
      <c r="A38" s="22" t="s">
        <v>36</v>
      </c>
      <c r="B38" s="22" t="s">
        <v>36</v>
      </c>
      <c r="C38" s="22" t="s">
        <v>36</v>
      </c>
      <c r="D38" s="22" t="s">
        <v>36</v>
      </c>
      <c r="E38" s="22" t="s">
        <v>36</v>
      </c>
      <c r="F38" s="22" t="s">
        <v>36</v>
      </c>
    </row>
    <row r="39" ht="15.1" customHeight="1"/>
    <row r="40" ht="18.1" customHeight="1" spans="1:6">
      <c r="A40" s="36" t="s">
        <v>100</v>
      </c>
      <c r="B40" s="36" t="s">
        <v>100</v>
      </c>
      <c r="C40" s="36" t="s">
        <v>100</v>
      </c>
      <c r="D40" s="36" t="s">
        <v>100</v>
      </c>
      <c r="E40" s="36" t="s">
        <v>100</v>
      </c>
      <c r="F40" s="36" t="s">
        <v>100</v>
      </c>
    </row>
  </sheetData>
  <mergeCells count="42">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2"/>
  <sheetViews>
    <sheetView showGridLines="0" view="pageBreakPreview" zoomScaleNormal="10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101</v>
      </c>
      <c r="B1" s="2" t="s">
        <v>101</v>
      </c>
      <c r="C1" s="2" t="s">
        <v>101</v>
      </c>
      <c r="D1" s="2" t="s">
        <v>101</v>
      </c>
      <c r="E1" s="2" t="s">
        <v>101</v>
      </c>
    </row>
    <row r="2" ht="25.65" customHeight="1" spans="1:5">
      <c r="A2" s="28" t="s">
        <v>46</v>
      </c>
      <c r="B2" s="28" t="s">
        <v>46</v>
      </c>
      <c r="C2" s="28" t="s">
        <v>46</v>
      </c>
      <c r="D2" s="29" t="s">
        <v>102</v>
      </c>
      <c r="E2" s="29" t="s">
        <v>102</v>
      </c>
    </row>
    <row r="3" ht="18.1" customHeight="1" spans="1:5">
      <c r="A3" s="4" t="s">
        <v>4</v>
      </c>
      <c r="B3" s="4" t="s">
        <v>103</v>
      </c>
      <c r="C3" s="4" t="s">
        <v>84</v>
      </c>
      <c r="D3" s="4" t="s">
        <v>84</v>
      </c>
      <c r="E3" s="4" t="s">
        <v>9</v>
      </c>
    </row>
    <row r="4" ht="22.65" customHeight="1" spans="1:5">
      <c r="A4" s="5" t="s">
        <v>36</v>
      </c>
      <c r="B4" s="6" t="s">
        <v>95</v>
      </c>
      <c r="C4" s="9"/>
      <c r="D4" s="9" t="s">
        <v>36</v>
      </c>
      <c r="E4" s="47" t="s">
        <v>36</v>
      </c>
    </row>
    <row r="5" ht="18.1" customHeight="1" spans="1:5">
      <c r="A5" s="14" t="s">
        <v>104</v>
      </c>
      <c r="B5" s="15" t="s">
        <v>105</v>
      </c>
      <c r="C5" s="17">
        <v>2517.09</v>
      </c>
      <c r="D5" s="17" t="s">
        <v>106</v>
      </c>
      <c r="E5" s="14" t="s">
        <v>36</v>
      </c>
    </row>
    <row r="6" ht="18.1" customHeight="1" spans="1:5">
      <c r="A6" s="14" t="s">
        <v>107</v>
      </c>
      <c r="B6" s="15" t="s">
        <v>108</v>
      </c>
      <c r="C6" s="17"/>
      <c r="D6" s="17" t="s">
        <v>36</v>
      </c>
      <c r="E6" s="14" t="s">
        <v>36</v>
      </c>
    </row>
    <row r="7" ht="18.1" customHeight="1" spans="1:5">
      <c r="A7" s="14" t="s">
        <v>109</v>
      </c>
      <c r="B7" s="15" t="s">
        <v>110</v>
      </c>
      <c r="C7" s="17">
        <v>52.6</v>
      </c>
      <c r="D7" s="17" t="s">
        <v>111</v>
      </c>
      <c r="E7" s="14" t="s">
        <v>36</v>
      </c>
    </row>
    <row r="8" ht="18.1" customHeight="1" spans="1:5">
      <c r="A8" s="14" t="s">
        <v>112</v>
      </c>
      <c r="B8" s="15" t="s">
        <v>113</v>
      </c>
      <c r="C8" s="17">
        <v>45.74</v>
      </c>
      <c r="D8" s="17" t="s">
        <v>114</v>
      </c>
      <c r="E8" s="14" t="s">
        <v>36</v>
      </c>
    </row>
    <row r="9" ht="18.1" customHeight="1" spans="1:5">
      <c r="A9" s="14" t="s">
        <v>115</v>
      </c>
      <c r="B9" s="15" t="s">
        <v>116</v>
      </c>
      <c r="C9" s="17"/>
      <c r="D9" s="17" t="s">
        <v>36</v>
      </c>
      <c r="E9" s="14" t="s">
        <v>36</v>
      </c>
    </row>
    <row r="10" ht="18.1" customHeight="1" spans="1:5">
      <c r="A10" s="14" t="s">
        <v>117</v>
      </c>
      <c r="B10" s="15" t="s">
        <v>118</v>
      </c>
      <c r="C10" s="17"/>
      <c r="D10" s="17" t="s">
        <v>36</v>
      </c>
      <c r="E10" s="14" t="s">
        <v>36</v>
      </c>
    </row>
    <row r="11" ht="18.1" customHeight="1" spans="1:5">
      <c r="A11" s="14" t="s">
        <v>119</v>
      </c>
      <c r="B11" s="15" t="s">
        <v>120</v>
      </c>
      <c r="C11" s="17">
        <v>520.81</v>
      </c>
      <c r="D11" s="17" t="s">
        <v>121</v>
      </c>
      <c r="E11" s="14" t="s">
        <v>36</v>
      </c>
    </row>
    <row r="12" ht="18.1" customHeight="1" spans="1:5">
      <c r="A12" s="14" t="s">
        <v>122</v>
      </c>
      <c r="B12" s="15" t="s">
        <v>123</v>
      </c>
      <c r="C12" s="17">
        <v>89.61</v>
      </c>
      <c r="D12" s="17" t="s">
        <v>124</v>
      </c>
      <c r="E12" s="14" t="s">
        <v>36</v>
      </c>
    </row>
    <row r="13" ht="18.1" customHeight="1" spans="1:5">
      <c r="A13" s="14" t="s">
        <v>125</v>
      </c>
      <c r="B13" s="15" t="s">
        <v>126</v>
      </c>
      <c r="C13" s="17">
        <v>3090.5</v>
      </c>
      <c r="D13" s="17" t="s">
        <v>127</v>
      </c>
      <c r="E13" s="14" t="s">
        <v>36</v>
      </c>
    </row>
    <row r="14" ht="22.65" customHeight="1" spans="1:5">
      <c r="A14" s="5" t="s">
        <v>36</v>
      </c>
      <c r="B14" s="6" t="s">
        <v>97</v>
      </c>
      <c r="C14" s="9"/>
      <c r="D14" s="9" t="s">
        <v>36</v>
      </c>
      <c r="E14" s="47" t="s">
        <v>36</v>
      </c>
    </row>
    <row r="15" ht="18.1" customHeight="1" spans="1:5">
      <c r="A15" s="14" t="s">
        <v>104</v>
      </c>
      <c r="B15" s="15" t="s">
        <v>105</v>
      </c>
      <c r="C15" s="17">
        <v>88821.37</v>
      </c>
      <c r="D15" s="17" t="s">
        <v>128</v>
      </c>
      <c r="E15" s="14" t="s">
        <v>36</v>
      </c>
    </row>
    <row r="16" ht="18.1" customHeight="1" spans="1:5">
      <c r="A16" s="14" t="s">
        <v>107</v>
      </c>
      <c r="B16" s="15" t="s">
        <v>129</v>
      </c>
      <c r="C16" s="17"/>
      <c r="D16" s="17" t="s">
        <v>36</v>
      </c>
      <c r="E16" s="14" t="s">
        <v>36</v>
      </c>
    </row>
    <row r="17" ht="18.1" customHeight="1" spans="1:5">
      <c r="A17" s="14" t="s">
        <v>109</v>
      </c>
      <c r="B17" s="15" t="s">
        <v>110</v>
      </c>
      <c r="C17" s="17">
        <v>6475.78</v>
      </c>
      <c r="D17" s="17" t="s">
        <v>130</v>
      </c>
      <c r="E17" s="14" t="s">
        <v>36</v>
      </c>
    </row>
    <row r="18" ht="18.1" customHeight="1" spans="1:5">
      <c r="A18" s="14" t="s">
        <v>112</v>
      </c>
      <c r="B18" s="15" t="s">
        <v>131</v>
      </c>
      <c r="C18" s="17">
        <v>5920.71</v>
      </c>
      <c r="D18" s="17" t="s">
        <v>132</v>
      </c>
      <c r="E18" s="14" t="s">
        <v>36</v>
      </c>
    </row>
    <row r="19" ht="18.1" customHeight="1" spans="1:5">
      <c r="A19" s="14" t="s">
        <v>115</v>
      </c>
      <c r="B19" s="15" t="s">
        <v>116</v>
      </c>
      <c r="C19" s="17"/>
      <c r="D19" s="17" t="s">
        <v>36</v>
      </c>
      <c r="E19" s="14" t="s">
        <v>36</v>
      </c>
    </row>
    <row r="20" ht="18.1" customHeight="1" spans="1:5">
      <c r="A20" s="14" t="s">
        <v>117</v>
      </c>
      <c r="B20" s="15" t="s">
        <v>118</v>
      </c>
      <c r="C20" s="17">
        <v>5426.8</v>
      </c>
      <c r="D20" s="17" t="s">
        <v>133</v>
      </c>
      <c r="E20" s="14" t="s">
        <v>36</v>
      </c>
    </row>
    <row r="21" ht="18.1" customHeight="1" spans="1:5">
      <c r="A21" s="14" t="s">
        <v>119</v>
      </c>
      <c r="B21" s="15" t="s">
        <v>134</v>
      </c>
      <c r="C21" s="17">
        <v>8373.6</v>
      </c>
      <c r="D21" s="17" t="s">
        <v>135</v>
      </c>
      <c r="E21" s="14" t="s">
        <v>36</v>
      </c>
    </row>
    <row r="22" ht="18.1" customHeight="1" spans="1:5">
      <c r="A22" s="14" t="s">
        <v>125</v>
      </c>
      <c r="B22" s="15" t="s">
        <v>136</v>
      </c>
      <c r="C22" s="17">
        <v>9818.78</v>
      </c>
      <c r="D22" s="17" t="s">
        <v>137</v>
      </c>
      <c r="E22" s="14" t="s">
        <v>36</v>
      </c>
    </row>
    <row r="23" ht="18.1" customHeight="1" spans="1:5">
      <c r="A23" s="14" t="s">
        <v>138</v>
      </c>
      <c r="B23" s="15" t="s">
        <v>139</v>
      </c>
      <c r="C23" s="17">
        <v>118916.33</v>
      </c>
      <c r="D23" s="17" t="s">
        <v>140</v>
      </c>
      <c r="E23" s="14" t="s">
        <v>36</v>
      </c>
    </row>
    <row r="24" ht="22.65" customHeight="1" spans="1:5">
      <c r="A24" s="5" t="s">
        <v>36</v>
      </c>
      <c r="B24" s="6" t="s">
        <v>99</v>
      </c>
      <c r="C24" s="9"/>
      <c r="D24" s="9" t="s">
        <v>36</v>
      </c>
      <c r="E24" s="47" t="s">
        <v>36</v>
      </c>
    </row>
    <row r="25" ht="18.1" customHeight="1" spans="1:5">
      <c r="A25" s="14" t="s">
        <v>104</v>
      </c>
      <c r="B25" s="15" t="s">
        <v>105</v>
      </c>
      <c r="C25" s="17">
        <v>32385.04</v>
      </c>
      <c r="D25" s="17" t="s">
        <v>141</v>
      </c>
      <c r="E25" s="14" t="s">
        <v>36</v>
      </c>
    </row>
    <row r="26" ht="18.1" customHeight="1" spans="1:5">
      <c r="A26" s="14" t="s">
        <v>107</v>
      </c>
      <c r="B26" s="15" t="s">
        <v>129</v>
      </c>
      <c r="C26" s="17"/>
      <c r="D26" s="17" t="s">
        <v>36</v>
      </c>
      <c r="E26" s="14" t="s">
        <v>36</v>
      </c>
    </row>
    <row r="27" ht="18.1" customHeight="1" spans="1:5">
      <c r="A27" s="14" t="s">
        <v>109</v>
      </c>
      <c r="B27" s="15" t="s">
        <v>110</v>
      </c>
      <c r="C27" s="17">
        <v>2203.45</v>
      </c>
      <c r="D27" s="17" t="s">
        <v>142</v>
      </c>
      <c r="E27" s="14" t="s">
        <v>36</v>
      </c>
    </row>
    <row r="28" ht="18.1" customHeight="1" spans="1:5">
      <c r="A28" s="14" t="s">
        <v>112</v>
      </c>
      <c r="B28" s="15" t="s">
        <v>131</v>
      </c>
      <c r="C28" s="17">
        <v>1277.86</v>
      </c>
      <c r="D28" s="17" t="s">
        <v>143</v>
      </c>
      <c r="E28" s="14" t="s">
        <v>36</v>
      </c>
    </row>
    <row r="29" ht="18.1" customHeight="1" spans="1:5">
      <c r="A29" s="14" t="s">
        <v>115</v>
      </c>
      <c r="B29" s="15" t="s">
        <v>116</v>
      </c>
      <c r="C29" s="17"/>
      <c r="D29" s="17" t="s">
        <v>36</v>
      </c>
      <c r="E29" s="14" t="s">
        <v>36</v>
      </c>
    </row>
    <row r="30" ht="18.1" customHeight="1" spans="1:5">
      <c r="A30" s="14" t="s">
        <v>117</v>
      </c>
      <c r="B30" s="15" t="s">
        <v>118</v>
      </c>
      <c r="C30" s="17"/>
      <c r="D30" s="17" t="s">
        <v>36</v>
      </c>
      <c r="E30" s="14" t="s">
        <v>36</v>
      </c>
    </row>
    <row r="31" ht="18.1" customHeight="1" spans="1:5">
      <c r="A31" s="14" t="s">
        <v>119</v>
      </c>
      <c r="B31" s="15" t="s">
        <v>134</v>
      </c>
      <c r="C31" s="17">
        <v>3282.35</v>
      </c>
      <c r="D31" s="17" t="s">
        <v>144</v>
      </c>
      <c r="E31" s="14" t="s">
        <v>36</v>
      </c>
    </row>
    <row r="32" ht="18.1" customHeight="1" spans="1:5">
      <c r="A32" s="14" t="s">
        <v>125</v>
      </c>
      <c r="B32" s="15" t="s">
        <v>136</v>
      </c>
      <c r="C32" s="17">
        <v>3408.38</v>
      </c>
      <c r="D32" s="17" t="s">
        <v>145</v>
      </c>
      <c r="E32" s="14" t="s">
        <v>36</v>
      </c>
    </row>
    <row r="33" ht="18.1" customHeight="1" spans="1:5">
      <c r="A33" s="14" t="s">
        <v>138</v>
      </c>
      <c r="B33" s="15" t="s">
        <v>139</v>
      </c>
      <c r="C33" s="17">
        <v>41279.22</v>
      </c>
      <c r="D33" s="17" t="s">
        <v>146</v>
      </c>
      <c r="E33" s="14" t="s">
        <v>36</v>
      </c>
    </row>
    <row r="34" ht="18.1" customHeight="1" spans="1:5">
      <c r="A34" s="5" t="s">
        <v>36</v>
      </c>
      <c r="B34" s="6" t="s">
        <v>147</v>
      </c>
      <c r="C34" s="9"/>
      <c r="D34" s="9" t="s">
        <v>36</v>
      </c>
      <c r="E34" s="47" t="s">
        <v>36</v>
      </c>
    </row>
    <row r="35" ht="18.1" customHeight="1" spans="1:5">
      <c r="A35" s="14" t="s">
        <v>104</v>
      </c>
      <c r="B35" s="15" t="s">
        <v>105</v>
      </c>
      <c r="C35" s="17">
        <v>123723.5</v>
      </c>
      <c r="D35" s="17" t="s">
        <v>148</v>
      </c>
      <c r="E35" s="14" t="s">
        <v>36</v>
      </c>
    </row>
    <row r="36" ht="18.1" customHeight="1" spans="1:5">
      <c r="A36" s="14" t="s">
        <v>89</v>
      </c>
      <c r="B36" s="15" t="s">
        <v>108</v>
      </c>
      <c r="C36" s="17"/>
      <c r="D36" s="17" t="s">
        <v>36</v>
      </c>
      <c r="E36" s="14" t="s">
        <v>36</v>
      </c>
    </row>
    <row r="37" ht="18.1" customHeight="1" spans="1:5">
      <c r="A37" s="14" t="s">
        <v>109</v>
      </c>
      <c r="B37" s="15" t="s">
        <v>110</v>
      </c>
      <c r="C37" s="17">
        <v>8731.83</v>
      </c>
      <c r="D37" s="17" t="s">
        <v>149</v>
      </c>
      <c r="E37" s="14" t="s">
        <v>36</v>
      </c>
    </row>
    <row r="38" ht="18.1" customHeight="1" spans="1:5">
      <c r="A38" s="14" t="s">
        <v>150</v>
      </c>
      <c r="B38" s="15" t="s">
        <v>113</v>
      </c>
      <c r="C38" s="17">
        <v>7244.31</v>
      </c>
      <c r="D38" s="17" t="s">
        <v>151</v>
      </c>
      <c r="E38" s="14" t="s">
        <v>36</v>
      </c>
    </row>
    <row r="39" ht="6.05" customHeight="1"/>
    <row r="40" ht="18.1" customHeight="1" spans="1:5">
      <c r="A40" s="36" t="s">
        <v>152</v>
      </c>
      <c r="B40" s="36" t="s">
        <v>152</v>
      </c>
      <c r="C40" s="36" t="s">
        <v>152</v>
      </c>
      <c r="D40" s="36" t="s">
        <v>152</v>
      </c>
      <c r="E40" s="36" t="s">
        <v>152</v>
      </c>
    </row>
    <row r="41" ht="1.5" customHeight="1"/>
    <row r="42" ht="60.4" customHeight="1" spans="1:5">
      <c r="A42" s="2" t="s">
        <v>101</v>
      </c>
      <c r="B42" s="2" t="s">
        <v>101</v>
      </c>
      <c r="C42" s="2" t="s">
        <v>101</v>
      </c>
      <c r="D42" s="2" t="s">
        <v>101</v>
      </c>
      <c r="E42" s="2" t="s">
        <v>101</v>
      </c>
    </row>
    <row r="43" ht="25.65" customHeight="1" spans="1:5">
      <c r="A43" s="28" t="s">
        <v>46</v>
      </c>
      <c r="B43" s="28" t="s">
        <v>46</v>
      </c>
      <c r="C43" s="28" t="s">
        <v>46</v>
      </c>
      <c r="D43" s="29" t="s">
        <v>153</v>
      </c>
      <c r="E43" s="29" t="s">
        <v>153</v>
      </c>
    </row>
    <row r="44" ht="18.1" customHeight="1" spans="1:5">
      <c r="A44" s="4" t="s">
        <v>4</v>
      </c>
      <c r="B44" s="4" t="s">
        <v>103</v>
      </c>
      <c r="C44" s="4" t="s">
        <v>84</v>
      </c>
      <c r="D44" s="4" t="s">
        <v>84</v>
      </c>
      <c r="E44" s="4" t="s">
        <v>9</v>
      </c>
    </row>
    <row r="45" ht="18.1" customHeight="1" spans="1:5">
      <c r="A45" s="14" t="s">
        <v>115</v>
      </c>
      <c r="B45" s="15" t="s">
        <v>116</v>
      </c>
      <c r="C45" s="17"/>
      <c r="D45" s="17" t="s">
        <v>36</v>
      </c>
      <c r="E45" s="14" t="s">
        <v>36</v>
      </c>
    </row>
    <row r="46" ht="18.1" customHeight="1" spans="1:5">
      <c r="A46" s="14" t="s">
        <v>117</v>
      </c>
      <c r="B46" s="15" t="s">
        <v>118</v>
      </c>
      <c r="C46" s="17">
        <v>5426.8</v>
      </c>
      <c r="D46" s="17" t="s">
        <v>133</v>
      </c>
      <c r="E46" s="14" t="s">
        <v>36</v>
      </c>
    </row>
    <row r="47" ht="18.1" customHeight="1" spans="1:5">
      <c r="A47" s="14" t="s">
        <v>119</v>
      </c>
      <c r="B47" s="15" t="s">
        <v>120</v>
      </c>
      <c r="C47" s="17">
        <v>520.81</v>
      </c>
      <c r="D47" s="17" t="s">
        <v>121</v>
      </c>
      <c r="E47" s="14" t="s">
        <v>36</v>
      </c>
    </row>
    <row r="48" ht="18.1" customHeight="1" spans="1:5">
      <c r="A48" s="14" t="s">
        <v>154</v>
      </c>
      <c r="B48" s="15" t="s">
        <v>123</v>
      </c>
      <c r="C48" s="17">
        <v>13316.77</v>
      </c>
      <c r="D48" s="17" t="s">
        <v>155</v>
      </c>
      <c r="E48" s="14" t="s">
        <v>36</v>
      </c>
    </row>
    <row r="49" ht="18.1" customHeight="1" spans="1:5">
      <c r="A49" s="14" t="s">
        <v>125</v>
      </c>
      <c r="B49" s="15" t="s">
        <v>126</v>
      </c>
      <c r="C49" s="17">
        <v>163286.05</v>
      </c>
      <c r="D49" s="17" t="s">
        <v>156</v>
      </c>
      <c r="E49" s="14" t="s">
        <v>36</v>
      </c>
    </row>
    <row r="50" ht="18.1" customHeight="1" spans="1:5">
      <c r="A50" s="14" t="s">
        <v>119</v>
      </c>
      <c r="B50" s="15" t="s">
        <v>134</v>
      </c>
      <c r="C50" s="17">
        <v>11655.95</v>
      </c>
      <c r="D50" s="17" t="s">
        <v>157</v>
      </c>
      <c r="E50" s="14" t="s">
        <v>36</v>
      </c>
    </row>
    <row r="51" ht="18.1" customHeight="1" spans="1:5">
      <c r="A51" s="22" t="s">
        <v>36</v>
      </c>
      <c r="B51" s="22" t="s">
        <v>36</v>
      </c>
      <c r="C51" s="22" t="s">
        <v>36</v>
      </c>
      <c r="D51" s="22" t="s">
        <v>36</v>
      </c>
      <c r="E51" s="22" t="s">
        <v>36</v>
      </c>
    </row>
    <row r="52" ht="18.1" customHeight="1" spans="1:5">
      <c r="A52" s="22" t="s">
        <v>36</v>
      </c>
      <c r="B52" s="22" t="s">
        <v>36</v>
      </c>
      <c r="C52" s="22" t="s">
        <v>36</v>
      </c>
      <c r="D52" s="22" t="s">
        <v>36</v>
      </c>
      <c r="E52" s="22" t="s">
        <v>36</v>
      </c>
    </row>
    <row r="53" ht="18.1" customHeight="1" spans="1:5">
      <c r="A53" s="22" t="s">
        <v>36</v>
      </c>
      <c r="B53" s="22" t="s">
        <v>36</v>
      </c>
      <c r="C53" s="22" t="s">
        <v>36</v>
      </c>
      <c r="D53" s="22" t="s">
        <v>36</v>
      </c>
      <c r="E53" s="22" t="s">
        <v>36</v>
      </c>
    </row>
    <row r="54" ht="18.1" customHeight="1" spans="1:5">
      <c r="A54" s="22" t="s">
        <v>36</v>
      </c>
      <c r="B54" s="22" t="s">
        <v>36</v>
      </c>
      <c r="C54" s="22" t="s">
        <v>36</v>
      </c>
      <c r="D54" s="22" t="s">
        <v>36</v>
      </c>
      <c r="E54" s="22" t="s">
        <v>36</v>
      </c>
    </row>
    <row r="55" ht="18.1" customHeight="1" spans="1:5">
      <c r="A55" s="22" t="s">
        <v>36</v>
      </c>
      <c r="B55" s="22" t="s">
        <v>36</v>
      </c>
      <c r="C55" s="22" t="s">
        <v>36</v>
      </c>
      <c r="D55" s="22" t="s">
        <v>36</v>
      </c>
      <c r="E55" s="22" t="s">
        <v>36</v>
      </c>
    </row>
    <row r="56" ht="18.1" customHeight="1" spans="1:5">
      <c r="A56" s="22" t="s">
        <v>36</v>
      </c>
      <c r="B56" s="22" t="s">
        <v>36</v>
      </c>
      <c r="C56" s="22" t="s">
        <v>36</v>
      </c>
      <c r="D56" s="22" t="s">
        <v>36</v>
      </c>
      <c r="E56" s="22" t="s">
        <v>36</v>
      </c>
    </row>
    <row r="57" ht="18.1" customHeight="1" spans="1:5">
      <c r="A57" s="22" t="s">
        <v>36</v>
      </c>
      <c r="B57" s="22" t="s">
        <v>36</v>
      </c>
      <c r="C57" s="22" t="s">
        <v>36</v>
      </c>
      <c r="D57" s="22" t="s">
        <v>36</v>
      </c>
      <c r="E57" s="22" t="s">
        <v>36</v>
      </c>
    </row>
    <row r="58" ht="18.1" customHeight="1" spans="1:5">
      <c r="A58" s="22" t="s">
        <v>36</v>
      </c>
      <c r="B58" s="22" t="s">
        <v>36</v>
      </c>
      <c r="C58" s="22" t="s">
        <v>36</v>
      </c>
      <c r="D58" s="22" t="s">
        <v>36</v>
      </c>
      <c r="E58" s="22" t="s">
        <v>36</v>
      </c>
    </row>
    <row r="59" ht="18.1" customHeight="1" spans="1:5">
      <c r="A59" s="22" t="s">
        <v>36</v>
      </c>
      <c r="B59" s="22" t="s">
        <v>36</v>
      </c>
      <c r="C59" s="22" t="s">
        <v>36</v>
      </c>
      <c r="D59" s="22" t="s">
        <v>36</v>
      </c>
      <c r="E59" s="22" t="s">
        <v>36</v>
      </c>
    </row>
    <row r="60" ht="18.1" customHeight="1" spans="1:5">
      <c r="A60" s="22" t="s">
        <v>36</v>
      </c>
      <c r="B60" s="22" t="s">
        <v>36</v>
      </c>
      <c r="C60" s="22" t="s">
        <v>36</v>
      </c>
      <c r="D60" s="22" t="s">
        <v>36</v>
      </c>
      <c r="E60" s="22" t="s">
        <v>36</v>
      </c>
    </row>
    <row r="61" ht="18.1" customHeight="1" spans="1:5">
      <c r="A61" s="22" t="s">
        <v>36</v>
      </c>
      <c r="B61" s="22" t="s">
        <v>36</v>
      </c>
      <c r="C61" s="22" t="s">
        <v>36</v>
      </c>
      <c r="D61" s="22" t="s">
        <v>36</v>
      </c>
      <c r="E61" s="22" t="s">
        <v>36</v>
      </c>
    </row>
    <row r="62" ht="18.1" customHeight="1" spans="1:5">
      <c r="A62" s="22" t="s">
        <v>36</v>
      </c>
      <c r="B62" s="22" t="s">
        <v>36</v>
      </c>
      <c r="C62" s="22" t="s">
        <v>36</v>
      </c>
      <c r="D62" s="22" t="s">
        <v>36</v>
      </c>
      <c r="E62" s="22" t="s">
        <v>36</v>
      </c>
    </row>
    <row r="63" ht="18.1" customHeight="1" spans="1:5">
      <c r="A63" s="22" t="s">
        <v>36</v>
      </c>
      <c r="B63" s="22" t="s">
        <v>36</v>
      </c>
      <c r="C63" s="22" t="s">
        <v>36</v>
      </c>
      <c r="D63" s="22" t="s">
        <v>36</v>
      </c>
      <c r="E63" s="22" t="s">
        <v>36</v>
      </c>
    </row>
    <row r="64" ht="18.1" customHeight="1" spans="1:5">
      <c r="A64" s="22" t="s">
        <v>36</v>
      </c>
      <c r="B64" s="22" t="s">
        <v>36</v>
      </c>
      <c r="C64" s="22" t="s">
        <v>36</v>
      </c>
      <c r="D64" s="22" t="s">
        <v>36</v>
      </c>
      <c r="E64" s="22" t="s">
        <v>36</v>
      </c>
    </row>
    <row r="65" ht="18.1" customHeight="1" spans="1:5">
      <c r="A65" s="22" t="s">
        <v>36</v>
      </c>
      <c r="B65" s="22" t="s">
        <v>36</v>
      </c>
      <c r="C65" s="22" t="s">
        <v>36</v>
      </c>
      <c r="D65" s="22" t="s">
        <v>36</v>
      </c>
      <c r="E65" s="22" t="s">
        <v>36</v>
      </c>
    </row>
    <row r="66" ht="18.1" customHeight="1" spans="1:5">
      <c r="A66" s="22" t="s">
        <v>36</v>
      </c>
      <c r="B66" s="22" t="s">
        <v>36</v>
      </c>
      <c r="C66" s="22" t="s">
        <v>36</v>
      </c>
      <c r="D66" s="22" t="s">
        <v>36</v>
      </c>
      <c r="E66" s="22" t="s">
        <v>36</v>
      </c>
    </row>
    <row r="67" ht="18.1" customHeight="1" spans="1:5">
      <c r="A67" s="22" t="s">
        <v>36</v>
      </c>
      <c r="B67" s="22" t="s">
        <v>36</v>
      </c>
      <c r="C67" s="22" t="s">
        <v>36</v>
      </c>
      <c r="D67" s="22" t="s">
        <v>36</v>
      </c>
      <c r="E67" s="22" t="s">
        <v>36</v>
      </c>
    </row>
    <row r="68" ht="18.1" customHeight="1" spans="1:5">
      <c r="A68" s="22" t="s">
        <v>36</v>
      </c>
      <c r="B68" s="22" t="s">
        <v>36</v>
      </c>
      <c r="C68" s="22" t="s">
        <v>36</v>
      </c>
      <c r="D68" s="22" t="s">
        <v>36</v>
      </c>
      <c r="E68" s="22" t="s">
        <v>36</v>
      </c>
    </row>
    <row r="69" ht="18.1" customHeight="1" spans="1:5">
      <c r="A69" s="22" t="s">
        <v>36</v>
      </c>
      <c r="B69" s="22" t="s">
        <v>36</v>
      </c>
      <c r="C69" s="22" t="s">
        <v>36</v>
      </c>
      <c r="D69" s="22" t="s">
        <v>36</v>
      </c>
      <c r="E69" s="22" t="s">
        <v>36</v>
      </c>
    </row>
    <row r="70" ht="18.1" customHeight="1" spans="1:5">
      <c r="A70" s="22" t="s">
        <v>36</v>
      </c>
      <c r="B70" s="22" t="s">
        <v>36</v>
      </c>
      <c r="C70" s="22" t="s">
        <v>36</v>
      </c>
      <c r="D70" s="22" t="s">
        <v>36</v>
      </c>
      <c r="E70" s="22" t="s">
        <v>36</v>
      </c>
    </row>
    <row r="71" ht="18.1" customHeight="1" spans="1:5">
      <c r="A71" s="22" t="s">
        <v>36</v>
      </c>
      <c r="B71" s="22" t="s">
        <v>36</v>
      </c>
      <c r="C71" s="22" t="s">
        <v>36</v>
      </c>
      <c r="D71" s="22" t="s">
        <v>36</v>
      </c>
      <c r="E71" s="22" t="s">
        <v>36</v>
      </c>
    </row>
    <row r="72" ht="18.1" customHeight="1" spans="1:5">
      <c r="A72" s="22" t="s">
        <v>36</v>
      </c>
      <c r="B72" s="22" t="s">
        <v>36</v>
      </c>
      <c r="C72" s="22" t="s">
        <v>36</v>
      </c>
      <c r="D72" s="22" t="s">
        <v>36</v>
      </c>
      <c r="E72" s="22" t="s">
        <v>36</v>
      </c>
    </row>
    <row r="73" ht="18.1" customHeight="1" spans="1:5">
      <c r="A73" s="22" t="s">
        <v>36</v>
      </c>
      <c r="B73" s="22" t="s">
        <v>36</v>
      </c>
      <c r="C73" s="22" t="s">
        <v>36</v>
      </c>
      <c r="D73" s="22" t="s">
        <v>36</v>
      </c>
      <c r="E73" s="22" t="s">
        <v>36</v>
      </c>
    </row>
    <row r="74" ht="18.1" customHeight="1" spans="1:5">
      <c r="A74" s="22" t="s">
        <v>36</v>
      </c>
      <c r="B74" s="22" t="s">
        <v>36</v>
      </c>
      <c r="C74" s="22" t="s">
        <v>36</v>
      </c>
      <c r="D74" s="22" t="s">
        <v>36</v>
      </c>
      <c r="E74" s="22" t="s">
        <v>36</v>
      </c>
    </row>
    <row r="75" ht="18.1" customHeight="1" spans="1:5">
      <c r="A75" s="22" t="s">
        <v>36</v>
      </c>
      <c r="B75" s="22" t="s">
        <v>36</v>
      </c>
      <c r="C75" s="22" t="s">
        <v>36</v>
      </c>
      <c r="D75" s="22" t="s">
        <v>36</v>
      </c>
      <c r="E75" s="22" t="s">
        <v>36</v>
      </c>
    </row>
    <row r="76" ht="18.1" customHeight="1" spans="1:5">
      <c r="A76" s="22" t="s">
        <v>36</v>
      </c>
      <c r="B76" s="22" t="s">
        <v>36</v>
      </c>
      <c r="C76" s="22" t="s">
        <v>36</v>
      </c>
      <c r="D76" s="22" t="s">
        <v>36</v>
      </c>
      <c r="E76" s="22" t="s">
        <v>36</v>
      </c>
    </row>
    <row r="77" ht="18.1" customHeight="1" spans="1:5">
      <c r="A77" s="22" t="s">
        <v>36</v>
      </c>
      <c r="B77" s="22" t="s">
        <v>36</v>
      </c>
      <c r="C77" s="22" t="s">
        <v>36</v>
      </c>
      <c r="D77" s="22" t="s">
        <v>36</v>
      </c>
      <c r="E77" s="22" t="s">
        <v>36</v>
      </c>
    </row>
    <row r="78" ht="18.1" customHeight="1" spans="1:5">
      <c r="A78" s="22" t="s">
        <v>36</v>
      </c>
      <c r="B78" s="22" t="s">
        <v>36</v>
      </c>
      <c r="C78" s="22" t="s">
        <v>36</v>
      </c>
      <c r="D78" s="22" t="s">
        <v>36</v>
      </c>
      <c r="E78" s="22" t="s">
        <v>36</v>
      </c>
    </row>
    <row r="79" ht="18.1" customHeight="1" spans="1:5">
      <c r="A79" s="22" t="s">
        <v>36</v>
      </c>
      <c r="B79" s="22" t="s">
        <v>36</v>
      </c>
      <c r="C79" s="22" t="s">
        <v>36</v>
      </c>
      <c r="D79" s="22" t="s">
        <v>36</v>
      </c>
      <c r="E79" s="22" t="s">
        <v>36</v>
      </c>
    </row>
    <row r="80" ht="18.1" customHeight="1" spans="1:5">
      <c r="A80" s="22" t="s">
        <v>36</v>
      </c>
      <c r="B80" s="22" t="s">
        <v>36</v>
      </c>
      <c r="C80" s="22" t="s">
        <v>36</v>
      </c>
      <c r="D80" s="22" t="s">
        <v>36</v>
      </c>
      <c r="E80" s="22" t="s">
        <v>36</v>
      </c>
    </row>
    <row r="81" ht="1.5" customHeight="1"/>
    <row r="82" ht="18.1" customHeight="1" spans="1:5">
      <c r="A82" s="36" t="s">
        <v>152</v>
      </c>
      <c r="B82" s="36" t="s">
        <v>152</v>
      </c>
      <c r="C82" s="36" t="s">
        <v>152</v>
      </c>
      <c r="D82" s="36" t="s">
        <v>152</v>
      </c>
      <c r="E82" s="36" t="s">
        <v>152</v>
      </c>
    </row>
  </sheetData>
  <mergeCells count="81">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40:E40"/>
    <mergeCell ref="A42:E42"/>
    <mergeCell ref="A43:C43"/>
    <mergeCell ref="D43:E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A82:E82"/>
  </mergeCells>
  <pageMargins left="0.59" right="0.39" top="0.59" bottom="0.39" header="0" footer="0"/>
  <pageSetup paperSize="9" firstPageNumber="0" orientation="portrait" useFirstPageNumber="1" errors="blank" horizontalDpi="300" verticalDpi="300"/>
  <headerFooter/>
  <rowBreaks count="1" manualBreakCount="1">
    <brk id="4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4"/>
  <sheetViews>
    <sheetView showGridLines="0" view="pageBreakPreview" zoomScaleNormal="100" topLeftCell="A176" workbookViewId="0">
      <selection activeCell="A1" sqref="A1:H1"/>
    </sheetView>
  </sheetViews>
  <sheetFormatPr defaultColWidth="9" defaultRowHeight="15" outlineLevelCol="7"/>
  <cols>
    <col min="1" max="1" width="3.66666666666667" style="1" customWidth="1"/>
    <col min="2" max="2" width="11.1111111111111" style="1" customWidth="1"/>
    <col min="3" max="3" width="25.5555555555556" style="1" customWidth="1"/>
    <col min="4" max="4" width="4.77037037037037" style="1" customWidth="1"/>
    <col min="5" max="6" width="7.88888888888889" style="1" customWidth="1"/>
    <col min="7" max="7" width="9.44444444444444" style="1" customWidth="1"/>
    <col min="8" max="8" width="7.44444444444444" style="1" customWidth="1"/>
    <col min="9" max="16384" width="8.99259259259259" style="1" customWidth="1"/>
  </cols>
  <sheetData>
    <row r="1" ht="60.4" customHeight="1" spans="1:8">
      <c r="A1" s="2" t="s">
        <v>158</v>
      </c>
      <c r="B1" s="2" t="s">
        <v>158</v>
      </c>
      <c r="C1" s="2" t="s">
        <v>158</v>
      </c>
      <c r="D1" s="2" t="s">
        <v>158</v>
      </c>
      <c r="E1" s="2" t="s">
        <v>158</v>
      </c>
      <c r="F1" s="2" t="s">
        <v>158</v>
      </c>
      <c r="G1" s="2" t="s">
        <v>158</v>
      </c>
      <c r="H1" s="2" t="s">
        <v>158</v>
      </c>
    </row>
    <row r="2" ht="25.65" customHeight="1" spans="1:8">
      <c r="A2" s="28" t="s">
        <v>46</v>
      </c>
      <c r="B2" s="28" t="s">
        <v>46</v>
      </c>
      <c r="C2" s="28" t="s">
        <v>46</v>
      </c>
      <c r="D2" s="28" t="s">
        <v>46</v>
      </c>
      <c r="E2" s="28" t="s">
        <v>46</v>
      </c>
      <c r="F2" s="28" t="s">
        <v>46</v>
      </c>
      <c r="G2" s="29" t="s">
        <v>159</v>
      </c>
      <c r="H2" s="29" t="s">
        <v>159</v>
      </c>
    </row>
    <row r="3" ht="15.1" customHeight="1" spans="1:8">
      <c r="A3" s="4" t="s">
        <v>4</v>
      </c>
      <c r="B3" s="4" t="s">
        <v>160</v>
      </c>
      <c r="C3" s="4" t="s">
        <v>161</v>
      </c>
      <c r="D3" s="4" t="s">
        <v>162</v>
      </c>
      <c r="E3" s="4" t="s">
        <v>163</v>
      </c>
      <c r="F3" s="4" t="s">
        <v>84</v>
      </c>
      <c r="G3" s="4" t="s">
        <v>84</v>
      </c>
      <c r="H3" s="4" t="s">
        <v>84</v>
      </c>
    </row>
    <row r="4" ht="15.1" customHeight="1" spans="1:8">
      <c r="A4" s="4" t="s">
        <v>4</v>
      </c>
      <c r="B4" s="4" t="s">
        <v>160</v>
      </c>
      <c r="C4" s="4" t="s">
        <v>161</v>
      </c>
      <c r="D4" s="4" t="s">
        <v>162</v>
      </c>
      <c r="E4" s="4" t="s">
        <v>163</v>
      </c>
      <c r="F4" s="4" t="s">
        <v>164</v>
      </c>
      <c r="G4" s="4" t="s">
        <v>165</v>
      </c>
      <c r="H4" s="25" t="s">
        <v>166</v>
      </c>
    </row>
    <row r="5" ht="15.1" customHeight="1" spans="1:8">
      <c r="A5" s="4" t="s">
        <v>4</v>
      </c>
      <c r="B5" s="4" t="s">
        <v>160</v>
      </c>
      <c r="C5" s="4" t="s">
        <v>161</v>
      </c>
      <c r="D5" s="4" t="s">
        <v>162</v>
      </c>
      <c r="E5" s="4" t="s">
        <v>163</v>
      </c>
      <c r="F5" s="4" t="s">
        <v>164</v>
      </c>
      <c r="G5" s="4" t="s">
        <v>165</v>
      </c>
      <c r="H5" s="26" t="s">
        <v>86</v>
      </c>
    </row>
    <row r="6" ht="27.9" customHeight="1" spans="1:8">
      <c r="A6" s="5" t="s">
        <v>36</v>
      </c>
      <c r="B6" s="6" t="s">
        <v>36</v>
      </c>
      <c r="C6" s="6" t="s">
        <v>95</v>
      </c>
      <c r="D6" s="7" t="s">
        <v>36</v>
      </c>
      <c r="E6" s="8" t="s">
        <v>36</v>
      </c>
      <c r="F6" s="9"/>
      <c r="G6" s="9">
        <v>2517.09</v>
      </c>
      <c r="H6" s="27"/>
    </row>
    <row r="7" ht="18.1" customHeight="1" spans="1:8">
      <c r="A7" s="33" t="s">
        <v>36</v>
      </c>
      <c r="B7" s="34" t="s">
        <v>36</v>
      </c>
      <c r="C7" s="34" t="s">
        <v>167</v>
      </c>
      <c r="D7" s="33" t="s">
        <v>36</v>
      </c>
      <c r="E7" s="35" t="s">
        <v>36</v>
      </c>
      <c r="F7" s="45"/>
      <c r="G7" s="45">
        <v>2517.09</v>
      </c>
      <c r="H7" s="45"/>
    </row>
    <row r="8" ht="18.1" customHeight="1" spans="1:8">
      <c r="A8" s="33" t="s">
        <v>36</v>
      </c>
      <c r="B8" s="34" t="s">
        <v>36</v>
      </c>
      <c r="C8" s="34" t="s">
        <v>168</v>
      </c>
      <c r="D8" s="33" t="s">
        <v>36</v>
      </c>
      <c r="E8" s="35" t="s">
        <v>36</v>
      </c>
      <c r="F8" s="45"/>
      <c r="G8" s="45">
        <v>2517.09</v>
      </c>
      <c r="H8" s="45"/>
    </row>
    <row r="9" ht="18.1" customHeight="1" spans="1:8">
      <c r="A9" s="37" t="s">
        <v>104</v>
      </c>
      <c r="B9" s="38" t="s">
        <v>169</v>
      </c>
      <c r="C9" s="38" t="s">
        <v>170</v>
      </c>
      <c r="D9" s="37" t="s">
        <v>171</v>
      </c>
      <c r="E9" s="39" t="s">
        <v>117</v>
      </c>
      <c r="F9" s="40">
        <v>88.05</v>
      </c>
      <c r="G9" s="40">
        <v>352.2</v>
      </c>
      <c r="H9" s="40"/>
    </row>
    <row r="10" ht="18.1" customHeight="1" spans="1:8">
      <c r="A10" s="37" t="s">
        <v>109</v>
      </c>
      <c r="B10" s="38" t="s">
        <v>172</v>
      </c>
      <c r="C10" s="38" t="s">
        <v>173</v>
      </c>
      <c r="D10" s="37" t="s">
        <v>174</v>
      </c>
      <c r="E10" s="39" t="s">
        <v>175</v>
      </c>
      <c r="F10" s="40">
        <v>75.74</v>
      </c>
      <c r="G10" s="40">
        <v>521.09</v>
      </c>
      <c r="H10" s="40"/>
    </row>
    <row r="11" ht="18.1" customHeight="1" spans="1:8">
      <c r="A11" s="41" t="s">
        <v>36</v>
      </c>
      <c r="B11" s="42" t="s">
        <v>36</v>
      </c>
      <c r="C11" s="42" t="s">
        <v>176</v>
      </c>
      <c r="D11" s="41" t="s">
        <v>36</v>
      </c>
      <c r="E11" s="43" t="s">
        <v>36</v>
      </c>
      <c r="F11" s="44"/>
      <c r="G11" s="44"/>
      <c r="H11" s="44"/>
    </row>
    <row r="12" ht="18.1" customHeight="1" spans="1:8">
      <c r="A12" s="37" t="s">
        <v>115</v>
      </c>
      <c r="B12" s="38" t="s">
        <v>177</v>
      </c>
      <c r="C12" s="38" t="s">
        <v>178</v>
      </c>
      <c r="D12" s="37" t="s">
        <v>179</v>
      </c>
      <c r="E12" s="39" t="s">
        <v>104</v>
      </c>
      <c r="F12" s="40">
        <v>302.67</v>
      </c>
      <c r="G12" s="40">
        <v>302.67</v>
      </c>
      <c r="H12" s="40"/>
    </row>
    <row r="13" ht="18.1" customHeight="1" spans="1:8">
      <c r="A13" s="41" t="s">
        <v>36</v>
      </c>
      <c r="B13" s="42" t="s">
        <v>36</v>
      </c>
      <c r="C13" s="42" t="s">
        <v>180</v>
      </c>
      <c r="D13" s="41" t="s">
        <v>36</v>
      </c>
      <c r="E13" s="43" t="s">
        <v>36</v>
      </c>
      <c r="F13" s="44"/>
      <c r="G13" s="44"/>
      <c r="H13" s="44"/>
    </row>
    <row r="14" ht="18.1" customHeight="1" spans="1:8">
      <c r="A14" s="37" t="s">
        <v>117</v>
      </c>
      <c r="B14" s="38" t="s">
        <v>181</v>
      </c>
      <c r="C14" s="38" t="s">
        <v>182</v>
      </c>
      <c r="D14" s="37" t="s">
        <v>174</v>
      </c>
      <c r="E14" s="39" t="s">
        <v>183</v>
      </c>
      <c r="F14" s="40">
        <v>80.63</v>
      </c>
      <c r="G14" s="40">
        <v>120.14</v>
      </c>
      <c r="H14" s="40"/>
    </row>
    <row r="15" ht="18.1" customHeight="1" spans="1:8">
      <c r="A15" s="37" t="s">
        <v>119</v>
      </c>
      <c r="B15" s="38" t="s">
        <v>184</v>
      </c>
      <c r="C15" s="38" t="s">
        <v>185</v>
      </c>
      <c r="D15" s="37" t="s">
        <v>174</v>
      </c>
      <c r="E15" s="39" t="s">
        <v>186</v>
      </c>
      <c r="F15" s="40">
        <v>95.99</v>
      </c>
      <c r="G15" s="40">
        <v>1220.99</v>
      </c>
      <c r="H15" s="40"/>
    </row>
    <row r="16" ht="18.1" customHeight="1" spans="1:8">
      <c r="A16" s="41" t="s">
        <v>36</v>
      </c>
      <c r="B16" s="42" t="s">
        <v>36</v>
      </c>
      <c r="C16" s="42" t="s">
        <v>187</v>
      </c>
      <c r="D16" s="41" t="s">
        <v>36</v>
      </c>
      <c r="E16" s="43" t="s">
        <v>36</v>
      </c>
      <c r="F16" s="44"/>
      <c r="G16" s="44"/>
      <c r="H16" s="44"/>
    </row>
    <row r="17" ht="18.1" customHeight="1" spans="1:8">
      <c r="A17" s="33" t="s">
        <v>36</v>
      </c>
      <c r="B17" s="34" t="s">
        <v>36</v>
      </c>
      <c r="C17" s="34" t="s">
        <v>188</v>
      </c>
      <c r="D17" s="33" t="s">
        <v>36</v>
      </c>
      <c r="E17" s="35" t="s">
        <v>36</v>
      </c>
      <c r="F17" s="45"/>
      <c r="G17" s="45">
        <v>2517.09</v>
      </c>
      <c r="H17" s="45"/>
    </row>
    <row r="18" ht="18.1" customHeight="1" spans="1:8">
      <c r="A18" s="33" t="s">
        <v>36</v>
      </c>
      <c r="B18" s="34" t="s">
        <v>36</v>
      </c>
      <c r="C18" s="34" t="s">
        <v>189</v>
      </c>
      <c r="D18" s="33" t="s">
        <v>36</v>
      </c>
      <c r="E18" s="35" t="s">
        <v>36</v>
      </c>
      <c r="F18" s="45"/>
      <c r="G18" s="45">
        <v>1321.63</v>
      </c>
      <c r="H18" s="45"/>
    </row>
    <row r="19" ht="18.1" customHeight="1" spans="1:8">
      <c r="A19" s="33" t="s">
        <v>36</v>
      </c>
      <c r="B19" s="34" t="s">
        <v>36</v>
      </c>
      <c r="C19" s="34" t="s">
        <v>190</v>
      </c>
      <c r="D19" s="33" t="s">
        <v>36</v>
      </c>
      <c r="E19" s="35" t="s">
        <v>36</v>
      </c>
      <c r="F19" s="45"/>
      <c r="G19" s="45">
        <v>190.8</v>
      </c>
      <c r="H19" s="45"/>
    </row>
    <row r="20" ht="18.1" customHeight="1" spans="1:8">
      <c r="A20" s="33" t="s">
        <v>36</v>
      </c>
      <c r="B20" s="34" t="s">
        <v>36</v>
      </c>
      <c r="C20" s="34" t="s">
        <v>191</v>
      </c>
      <c r="D20" s="33" t="s">
        <v>36</v>
      </c>
      <c r="E20" s="35" t="s">
        <v>36</v>
      </c>
      <c r="F20" s="45"/>
      <c r="G20" s="45">
        <v>774.52</v>
      </c>
      <c r="H20" s="45"/>
    </row>
    <row r="21" ht="18.1" customHeight="1" spans="1:8">
      <c r="A21" s="33" t="s">
        <v>36</v>
      </c>
      <c r="B21" s="34" t="s">
        <v>36</v>
      </c>
      <c r="C21" s="34" t="s">
        <v>192</v>
      </c>
      <c r="D21" s="33" t="s">
        <v>36</v>
      </c>
      <c r="E21" s="35" t="s">
        <v>36</v>
      </c>
      <c r="F21" s="45"/>
      <c r="G21" s="45">
        <v>172.84</v>
      </c>
      <c r="H21" s="45"/>
    </row>
    <row r="22" ht="18.1" customHeight="1" spans="1:8">
      <c r="A22" s="33" t="s">
        <v>36</v>
      </c>
      <c r="B22" s="34" t="s">
        <v>36</v>
      </c>
      <c r="C22" s="34" t="s">
        <v>193</v>
      </c>
      <c r="D22" s="33" t="s">
        <v>36</v>
      </c>
      <c r="E22" s="35" t="s">
        <v>36</v>
      </c>
      <c r="F22" s="45"/>
      <c r="G22" s="45">
        <v>57.3</v>
      </c>
      <c r="H22" s="45"/>
    </row>
    <row r="23" ht="18.1" customHeight="1" spans="1:8">
      <c r="A23" s="33" t="s">
        <v>36</v>
      </c>
      <c r="B23" s="34" t="s">
        <v>36</v>
      </c>
      <c r="C23" s="34" t="s">
        <v>194</v>
      </c>
      <c r="D23" s="33" t="s">
        <v>36</v>
      </c>
      <c r="E23" s="35" t="s">
        <v>36</v>
      </c>
      <c r="F23" s="45"/>
      <c r="G23" s="45"/>
      <c r="H23" s="45"/>
    </row>
    <row r="24" ht="18.1" customHeight="1" spans="1:8">
      <c r="A24" s="14" t="s">
        <v>36</v>
      </c>
      <c r="B24" s="15" t="s">
        <v>36</v>
      </c>
      <c r="C24" s="15" t="s">
        <v>36</v>
      </c>
      <c r="D24" s="14" t="s">
        <v>36</v>
      </c>
      <c r="E24" s="16" t="s">
        <v>36</v>
      </c>
      <c r="F24" s="17"/>
      <c r="G24" s="17"/>
      <c r="H24" s="17"/>
    </row>
    <row r="25" ht="18.1" customHeight="1" spans="1:8">
      <c r="A25" s="33" t="s">
        <v>36</v>
      </c>
      <c r="B25" s="34" t="s">
        <v>36</v>
      </c>
      <c r="C25" s="34" t="s">
        <v>188</v>
      </c>
      <c r="D25" s="33" t="s">
        <v>36</v>
      </c>
      <c r="E25" s="35" t="s">
        <v>36</v>
      </c>
      <c r="F25" s="45"/>
      <c r="G25" s="45"/>
      <c r="H25" s="45"/>
    </row>
    <row r="26" ht="18.1" customHeight="1" spans="1:8">
      <c r="A26" s="33" t="s">
        <v>36</v>
      </c>
      <c r="B26" s="34" t="s">
        <v>36</v>
      </c>
      <c r="C26" s="34" t="s">
        <v>189</v>
      </c>
      <c r="D26" s="33" t="s">
        <v>36</v>
      </c>
      <c r="E26" s="35" t="s">
        <v>36</v>
      </c>
      <c r="F26" s="45"/>
      <c r="G26" s="45"/>
      <c r="H26" s="45"/>
    </row>
    <row r="27" ht="18.1" customHeight="1" spans="1:8">
      <c r="A27" s="33" t="s">
        <v>36</v>
      </c>
      <c r="B27" s="34" t="s">
        <v>36</v>
      </c>
      <c r="C27" s="34" t="s">
        <v>190</v>
      </c>
      <c r="D27" s="33" t="s">
        <v>36</v>
      </c>
      <c r="E27" s="35" t="s">
        <v>36</v>
      </c>
      <c r="F27" s="45"/>
      <c r="G27" s="45"/>
      <c r="H27" s="45"/>
    </row>
    <row r="28" ht="18.1" customHeight="1" spans="1:8">
      <c r="A28" s="33" t="s">
        <v>36</v>
      </c>
      <c r="B28" s="34" t="s">
        <v>36</v>
      </c>
      <c r="C28" s="34" t="s">
        <v>191</v>
      </c>
      <c r="D28" s="33" t="s">
        <v>36</v>
      </c>
      <c r="E28" s="35" t="s">
        <v>36</v>
      </c>
      <c r="F28" s="45"/>
      <c r="G28" s="45"/>
      <c r="H28" s="45"/>
    </row>
    <row r="29" ht="18.1" customHeight="1" spans="1:8">
      <c r="A29" s="33" t="s">
        <v>36</v>
      </c>
      <c r="B29" s="34" t="s">
        <v>36</v>
      </c>
      <c r="C29" s="34" t="s">
        <v>192</v>
      </c>
      <c r="D29" s="33" t="s">
        <v>36</v>
      </c>
      <c r="E29" s="35" t="s">
        <v>36</v>
      </c>
      <c r="F29" s="45"/>
      <c r="G29" s="45"/>
      <c r="H29" s="45"/>
    </row>
    <row r="30" ht="18.1" customHeight="1" spans="1:8">
      <c r="A30" s="33" t="s">
        <v>36</v>
      </c>
      <c r="B30" s="34" t="s">
        <v>36</v>
      </c>
      <c r="C30" s="34" t="s">
        <v>193</v>
      </c>
      <c r="D30" s="33" t="s">
        <v>36</v>
      </c>
      <c r="E30" s="35" t="s">
        <v>36</v>
      </c>
      <c r="F30" s="45"/>
      <c r="G30" s="45"/>
      <c r="H30" s="45"/>
    </row>
    <row r="31" ht="18.1" customHeight="1" spans="1:8">
      <c r="A31" s="33" t="s">
        <v>36</v>
      </c>
      <c r="B31" s="34" t="s">
        <v>36</v>
      </c>
      <c r="C31" s="34" t="s">
        <v>195</v>
      </c>
      <c r="D31" s="33" t="s">
        <v>36</v>
      </c>
      <c r="E31" s="35" t="s">
        <v>36</v>
      </c>
      <c r="F31" s="45"/>
      <c r="G31" s="45">
        <v>2517.09</v>
      </c>
      <c r="H31" s="45"/>
    </row>
    <row r="32" ht="18.1" customHeight="1" spans="1:8">
      <c r="A32" s="33" t="s">
        <v>36</v>
      </c>
      <c r="B32" s="34" t="s">
        <v>36</v>
      </c>
      <c r="C32" s="34" t="s">
        <v>189</v>
      </c>
      <c r="D32" s="33" t="s">
        <v>36</v>
      </c>
      <c r="E32" s="35" t="s">
        <v>36</v>
      </c>
      <c r="F32" s="45"/>
      <c r="G32" s="45">
        <v>1321.63</v>
      </c>
      <c r="H32" s="45"/>
    </row>
    <row r="33" ht="18.1" customHeight="1" spans="1:8">
      <c r="A33" s="33" t="s">
        <v>36</v>
      </c>
      <c r="B33" s="34" t="s">
        <v>36</v>
      </c>
      <c r="C33" s="34" t="s">
        <v>190</v>
      </c>
      <c r="D33" s="33" t="s">
        <v>36</v>
      </c>
      <c r="E33" s="35" t="s">
        <v>36</v>
      </c>
      <c r="F33" s="45"/>
      <c r="G33" s="45">
        <v>190.8</v>
      </c>
      <c r="H33" s="45"/>
    </row>
    <row r="34" ht="18.1" customHeight="1" spans="1:8">
      <c r="A34" s="33" t="s">
        <v>36</v>
      </c>
      <c r="B34" s="34" t="s">
        <v>36</v>
      </c>
      <c r="C34" s="34" t="s">
        <v>191</v>
      </c>
      <c r="D34" s="33" t="s">
        <v>36</v>
      </c>
      <c r="E34" s="35" t="s">
        <v>36</v>
      </c>
      <c r="F34" s="45"/>
      <c r="G34" s="45">
        <v>774.52</v>
      </c>
      <c r="H34" s="45"/>
    </row>
    <row r="35" ht="18.1" customHeight="1" spans="1:8">
      <c r="A35" s="33" t="s">
        <v>36</v>
      </c>
      <c r="B35" s="34" t="s">
        <v>36</v>
      </c>
      <c r="C35" s="34" t="s">
        <v>192</v>
      </c>
      <c r="D35" s="33" t="s">
        <v>36</v>
      </c>
      <c r="E35" s="35" t="s">
        <v>36</v>
      </c>
      <c r="F35" s="45"/>
      <c r="G35" s="45">
        <v>172.84</v>
      </c>
      <c r="H35" s="45"/>
    </row>
    <row r="36" ht="18.1" customHeight="1" spans="1:8">
      <c r="A36" s="33" t="s">
        <v>36</v>
      </c>
      <c r="B36" s="34" t="s">
        <v>36</v>
      </c>
      <c r="C36" s="34" t="s">
        <v>193</v>
      </c>
      <c r="D36" s="33" t="s">
        <v>36</v>
      </c>
      <c r="E36" s="35" t="s">
        <v>36</v>
      </c>
      <c r="F36" s="45"/>
      <c r="G36" s="45">
        <v>57.3</v>
      </c>
      <c r="H36" s="45"/>
    </row>
    <row r="37" ht="27.9" customHeight="1" spans="1:8">
      <c r="A37" s="5" t="s">
        <v>36</v>
      </c>
      <c r="B37" s="6" t="s">
        <v>36</v>
      </c>
      <c r="C37" s="6" t="s">
        <v>97</v>
      </c>
      <c r="D37" s="7" t="s">
        <v>36</v>
      </c>
      <c r="E37" s="8" t="s">
        <v>36</v>
      </c>
      <c r="F37" s="9"/>
      <c r="G37" s="9">
        <v>88821.37</v>
      </c>
      <c r="H37" s="27"/>
    </row>
    <row r="38" ht="18.1" customHeight="1" spans="1:8">
      <c r="A38" s="23" t="s">
        <v>196</v>
      </c>
      <c r="B38" s="23" t="s">
        <v>196</v>
      </c>
      <c r="C38" s="23" t="s">
        <v>196</v>
      </c>
      <c r="D38" s="23" t="s">
        <v>196</v>
      </c>
      <c r="E38" s="23" t="s">
        <v>196</v>
      </c>
      <c r="F38" s="23" t="s">
        <v>196</v>
      </c>
      <c r="G38" s="23" t="s">
        <v>196</v>
      </c>
      <c r="H38" s="23" t="s">
        <v>196</v>
      </c>
    </row>
    <row r="39" ht="1.5" customHeight="1"/>
    <row r="40" ht="60.4" customHeight="1" spans="1:8">
      <c r="A40" s="2" t="s">
        <v>158</v>
      </c>
      <c r="B40" s="2" t="s">
        <v>158</v>
      </c>
      <c r="C40" s="2" t="s">
        <v>158</v>
      </c>
      <c r="D40" s="2" t="s">
        <v>158</v>
      </c>
      <c r="E40" s="2" t="s">
        <v>158</v>
      </c>
      <c r="F40" s="2" t="s">
        <v>158</v>
      </c>
      <c r="G40" s="2" t="s">
        <v>158</v>
      </c>
      <c r="H40" s="2" t="s">
        <v>158</v>
      </c>
    </row>
    <row r="41" ht="25.65" customHeight="1" spans="1:8">
      <c r="A41" s="28" t="s">
        <v>46</v>
      </c>
      <c r="B41" s="28" t="s">
        <v>46</v>
      </c>
      <c r="C41" s="28" t="s">
        <v>46</v>
      </c>
      <c r="D41" s="28" t="s">
        <v>46</v>
      </c>
      <c r="E41" s="28" t="s">
        <v>46</v>
      </c>
      <c r="F41" s="28" t="s">
        <v>46</v>
      </c>
      <c r="G41" s="29" t="s">
        <v>197</v>
      </c>
      <c r="H41" s="29" t="s">
        <v>197</v>
      </c>
    </row>
    <row r="42" ht="15.1" customHeight="1" spans="1:8">
      <c r="A42" s="4" t="s">
        <v>4</v>
      </c>
      <c r="B42" s="4" t="s">
        <v>160</v>
      </c>
      <c r="C42" s="4" t="s">
        <v>161</v>
      </c>
      <c r="D42" s="4" t="s">
        <v>162</v>
      </c>
      <c r="E42" s="4" t="s">
        <v>163</v>
      </c>
      <c r="F42" s="4" t="s">
        <v>84</v>
      </c>
      <c r="G42" s="4" t="s">
        <v>84</v>
      </c>
      <c r="H42" s="4" t="s">
        <v>84</v>
      </c>
    </row>
    <row r="43" ht="15.1" customHeight="1" spans="1:8">
      <c r="A43" s="4" t="s">
        <v>4</v>
      </c>
      <c r="B43" s="4" t="s">
        <v>160</v>
      </c>
      <c r="C43" s="4" t="s">
        <v>161</v>
      </c>
      <c r="D43" s="4" t="s">
        <v>162</v>
      </c>
      <c r="E43" s="4" t="s">
        <v>163</v>
      </c>
      <c r="F43" s="4" t="s">
        <v>164</v>
      </c>
      <c r="G43" s="4" t="s">
        <v>165</v>
      </c>
      <c r="H43" s="25" t="s">
        <v>166</v>
      </c>
    </row>
    <row r="44" ht="15.1" customHeight="1" spans="1:8">
      <c r="A44" s="4" t="s">
        <v>4</v>
      </c>
      <c r="B44" s="4" t="s">
        <v>160</v>
      </c>
      <c r="C44" s="4" t="s">
        <v>161</v>
      </c>
      <c r="D44" s="4" t="s">
        <v>162</v>
      </c>
      <c r="E44" s="4" t="s">
        <v>163</v>
      </c>
      <c r="F44" s="4" t="s">
        <v>164</v>
      </c>
      <c r="G44" s="4" t="s">
        <v>165</v>
      </c>
      <c r="H44" s="26" t="s">
        <v>86</v>
      </c>
    </row>
    <row r="45" ht="18.1" customHeight="1" spans="1:8">
      <c r="A45" s="33" t="s">
        <v>36</v>
      </c>
      <c r="B45" s="34" t="s">
        <v>36</v>
      </c>
      <c r="C45" s="34" t="s">
        <v>167</v>
      </c>
      <c r="D45" s="33" t="s">
        <v>36</v>
      </c>
      <c r="E45" s="35" t="s">
        <v>36</v>
      </c>
      <c r="F45" s="45"/>
      <c r="G45" s="45">
        <v>88484.13</v>
      </c>
      <c r="H45" s="45"/>
    </row>
    <row r="46" ht="18.1" customHeight="1" spans="1:8">
      <c r="A46" s="33" t="s">
        <v>36</v>
      </c>
      <c r="B46" s="34" t="s">
        <v>36</v>
      </c>
      <c r="C46" s="34" t="s">
        <v>198</v>
      </c>
      <c r="D46" s="33" t="s">
        <v>36</v>
      </c>
      <c r="E46" s="35" t="s">
        <v>36</v>
      </c>
      <c r="F46" s="45"/>
      <c r="G46" s="45">
        <v>841.62</v>
      </c>
      <c r="H46" s="45"/>
    </row>
    <row r="47" ht="18.1" customHeight="1" spans="1:8">
      <c r="A47" s="37" t="s">
        <v>125</v>
      </c>
      <c r="B47" s="38" t="s">
        <v>199</v>
      </c>
      <c r="C47" s="38" t="s">
        <v>200</v>
      </c>
      <c r="D47" s="37" t="s">
        <v>174</v>
      </c>
      <c r="E47" s="39" t="s">
        <v>201</v>
      </c>
      <c r="F47" s="40">
        <v>713.24</v>
      </c>
      <c r="G47" s="40">
        <v>841.62</v>
      </c>
      <c r="H47" s="40"/>
    </row>
    <row r="48" ht="18.1" customHeight="1" spans="1:8">
      <c r="A48" s="41" t="s">
        <v>36</v>
      </c>
      <c r="B48" s="42" t="s">
        <v>36</v>
      </c>
      <c r="C48" s="42" t="s">
        <v>202</v>
      </c>
      <c r="D48" s="41" t="s">
        <v>36</v>
      </c>
      <c r="E48" s="43" t="s">
        <v>36</v>
      </c>
      <c r="F48" s="44"/>
      <c r="G48" s="44"/>
      <c r="H48" s="44"/>
    </row>
    <row r="49" ht="18.1" customHeight="1" spans="1:8">
      <c r="A49" s="41" t="s">
        <v>36</v>
      </c>
      <c r="B49" s="42" t="s">
        <v>36</v>
      </c>
      <c r="C49" s="42" t="s">
        <v>203</v>
      </c>
      <c r="D49" s="41" t="s">
        <v>36</v>
      </c>
      <c r="E49" s="43" t="s">
        <v>36</v>
      </c>
      <c r="F49" s="44"/>
      <c r="G49" s="44"/>
      <c r="H49" s="44"/>
    </row>
    <row r="50" ht="18.1" customHeight="1" spans="1:8">
      <c r="A50" s="33" t="s">
        <v>36</v>
      </c>
      <c r="B50" s="34" t="s">
        <v>36</v>
      </c>
      <c r="C50" s="34" t="s">
        <v>204</v>
      </c>
      <c r="D50" s="33" t="s">
        <v>36</v>
      </c>
      <c r="E50" s="35" t="s">
        <v>36</v>
      </c>
      <c r="F50" s="45"/>
      <c r="G50" s="45">
        <v>21783.33</v>
      </c>
      <c r="H50" s="45"/>
    </row>
    <row r="51" ht="18.1" customHeight="1" spans="1:8">
      <c r="A51" s="37" t="s">
        <v>138</v>
      </c>
      <c r="B51" s="38" t="s">
        <v>205</v>
      </c>
      <c r="C51" s="38" t="s">
        <v>206</v>
      </c>
      <c r="D51" s="37" t="s">
        <v>207</v>
      </c>
      <c r="E51" s="39" t="s">
        <v>208</v>
      </c>
      <c r="F51" s="40">
        <v>23.73</v>
      </c>
      <c r="G51" s="40">
        <v>236.11</v>
      </c>
      <c r="H51" s="40"/>
    </row>
    <row r="52" ht="18.1" customHeight="1" spans="1:8">
      <c r="A52" s="37" t="s">
        <v>209</v>
      </c>
      <c r="B52" s="38" t="s">
        <v>210</v>
      </c>
      <c r="C52" s="38" t="s">
        <v>211</v>
      </c>
      <c r="D52" s="37" t="s">
        <v>207</v>
      </c>
      <c r="E52" s="39" t="s">
        <v>212</v>
      </c>
      <c r="F52" s="40">
        <v>108.45</v>
      </c>
      <c r="G52" s="40">
        <v>20196.64</v>
      </c>
      <c r="H52" s="40"/>
    </row>
    <row r="53" ht="18.1" customHeight="1" spans="1:8">
      <c r="A53" s="41" t="s">
        <v>36</v>
      </c>
      <c r="B53" s="42" t="s">
        <v>36</v>
      </c>
      <c r="C53" s="42" t="s">
        <v>213</v>
      </c>
      <c r="D53" s="41" t="s">
        <v>36</v>
      </c>
      <c r="E53" s="43" t="s">
        <v>36</v>
      </c>
      <c r="F53" s="44"/>
      <c r="G53" s="44"/>
      <c r="H53" s="44"/>
    </row>
    <row r="54" ht="18.1" customHeight="1" spans="1:8">
      <c r="A54" s="41" t="s">
        <v>36</v>
      </c>
      <c r="B54" s="42" t="s">
        <v>36</v>
      </c>
      <c r="C54" s="42" t="s">
        <v>214</v>
      </c>
      <c r="D54" s="41" t="s">
        <v>36</v>
      </c>
      <c r="E54" s="43" t="s">
        <v>36</v>
      </c>
      <c r="F54" s="44"/>
      <c r="G54" s="44"/>
      <c r="H54" s="44"/>
    </row>
    <row r="55" ht="18.1" customHeight="1" spans="1:8">
      <c r="A55" s="37" t="s">
        <v>215</v>
      </c>
      <c r="B55" s="38" t="s">
        <v>216</v>
      </c>
      <c r="C55" s="38" t="s">
        <v>217</v>
      </c>
      <c r="D55" s="37" t="s">
        <v>218</v>
      </c>
      <c r="E55" s="39" t="s">
        <v>219</v>
      </c>
      <c r="F55" s="40">
        <v>21.37</v>
      </c>
      <c r="G55" s="40">
        <v>1350.58</v>
      </c>
      <c r="H55" s="40"/>
    </row>
    <row r="56" ht="18.1" customHeight="1" spans="1:8">
      <c r="A56" s="41" t="s">
        <v>36</v>
      </c>
      <c r="B56" s="42" t="s">
        <v>36</v>
      </c>
      <c r="C56" s="42" t="s">
        <v>220</v>
      </c>
      <c r="D56" s="41" t="s">
        <v>36</v>
      </c>
      <c r="E56" s="43" t="s">
        <v>36</v>
      </c>
      <c r="F56" s="44"/>
      <c r="G56" s="44"/>
      <c r="H56" s="44"/>
    </row>
    <row r="57" ht="18.1" customHeight="1" spans="1:8">
      <c r="A57" s="33" t="s">
        <v>36</v>
      </c>
      <c r="B57" s="34" t="s">
        <v>36</v>
      </c>
      <c r="C57" s="34" t="s">
        <v>221</v>
      </c>
      <c r="D57" s="33" t="s">
        <v>36</v>
      </c>
      <c r="E57" s="35" t="s">
        <v>36</v>
      </c>
      <c r="F57" s="45"/>
      <c r="G57" s="45">
        <v>27830.12</v>
      </c>
      <c r="H57" s="45"/>
    </row>
    <row r="58" ht="18.1" customHeight="1" spans="1:8">
      <c r="A58" s="37" t="s">
        <v>222</v>
      </c>
      <c r="B58" s="38" t="s">
        <v>223</v>
      </c>
      <c r="C58" s="38" t="s">
        <v>224</v>
      </c>
      <c r="D58" s="37" t="s">
        <v>207</v>
      </c>
      <c r="E58" s="39" t="s">
        <v>225</v>
      </c>
      <c r="F58" s="40">
        <v>41.19</v>
      </c>
      <c r="G58" s="40">
        <v>404.9</v>
      </c>
      <c r="H58" s="40"/>
    </row>
    <row r="59" ht="18.1" customHeight="1" spans="1:8">
      <c r="A59" s="37" t="s">
        <v>226</v>
      </c>
      <c r="B59" s="38" t="s">
        <v>227</v>
      </c>
      <c r="C59" s="38" t="s">
        <v>228</v>
      </c>
      <c r="D59" s="37" t="s">
        <v>207</v>
      </c>
      <c r="E59" s="39" t="s">
        <v>229</v>
      </c>
      <c r="F59" s="40">
        <v>106.46</v>
      </c>
      <c r="G59" s="40">
        <v>6916.71</v>
      </c>
      <c r="H59" s="40"/>
    </row>
    <row r="60" ht="18.1" customHeight="1" spans="1:8">
      <c r="A60" s="41" t="s">
        <v>36</v>
      </c>
      <c r="B60" s="42" t="s">
        <v>36</v>
      </c>
      <c r="C60" s="42" t="s">
        <v>230</v>
      </c>
      <c r="D60" s="41" t="s">
        <v>36</v>
      </c>
      <c r="E60" s="43" t="s">
        <v>36</v>
      </c>
      <c r="F60" s="44"/>
      <c r="G60" s="44"/>
      <c r="H60" s="44"/>
    </row>
    <row r="61" ht="18.1" customHeight="1" spans="1:8">
      <c r="A61" s="37" t="s">
        <v>231</v>
      </c>
      <c r="B61" s="38" t="s">
        <v>232</v>
      </c>
      <c r="C61" s="38" t="s">
        <v>233</v>
      </c>
      <c r="D61" s="37" t="s">
        <v>207</v>
      </c>
      <c r="E61" s="39" t="s">
        <v>234</v>
      </c>
      <c r="F61" s="40">
        <v>138.57</v>
      </c>
      <c r="G61" s="40">
        <v>19185.02</v>
      </c>
      <c r="H61" s="40"/>
    </row>
    <row r="62" ht="27.9" customHeight="1" spans="1:8">
      <c r="A62" s="41" t="s">
        <v>36</v>
      </c>
      <c r="B62" s="42" t="s">
        <v>36</v>
      </c>
      <c r="C62" s="42" t="s">
        <v>235</v>
      </c>
      <c r="D62" s="41" t="s">
        <v>36</v>
      </c>
      <c r="E62" s="43" t="s">
        <v>36</v>
      </c>
      <c r="F62" s="44"/>
      <c r="G62" s="44"/>
      <c r="H62" s="44"/>
    </row>
    <row r="63" ht="18.1" customHeight="1" spans="1:8">
      <c r="A63" s="37" t="s">
        <v>236</v>
      </c>
      <c r="B63" s="38" t="s">
        <v>237</v>
      </c>
      <c r="C63" s="38" t="s">
        <v>238</v>
      </c>
      <c r="D63" s="37" t="s">
        <v>218</v>
      </c>
      <c r="E63" s="39" t="s">
        <v>219</v>
      </c>
      <c r="F63" s="40">
        <v>15.53</v>
      </c>
      <c r="G63" s="40">
        <v>981.5</v>
      </c>
      <c r="H63" s="40"/>
    </row>
    <row r="64" ht="18.1" customHeight="1" spans="1:8">
      <c r="A64" s="41" t="s">
        <v>36</v>
      </c>
      <c r="B64" s="42" t="s">
        <v>36</v>
      </c>
      <c r="C64" s="42" t="s">
        <v>239</v>
      </c>
      <c r="D64" s="41" t="s">
        <v>36</v>
      </c>
      <c r="E64" s="43" t="s">
        <v>36</v>
      </c>
      <c r="F64" s="44"/>
      <c r="G64" s="44"/>
      <c r="H64" s="44"/>
    </row>
    <row r="65" ht="18.1" customHeight="1" spans="1:8">
      <c r="A65" s="37" t="s">
        <v>240</v>
      </c>
      <c r="B65" s="38" t="s">
        <v>241</v>
      </c>
      <c r="C65" s="38" t="s">
        <v>242</v>
      </c>
      <c r="D65" s="37" t="s">
        <v>218</v>
      </c>
      <c r="E65" s="39" t="s">
        <v>243</v>
      </c>
      <c r="F65" s="40">
        <v>25.83</v>
      </c>
      <c r="G65" s="40">
        <v>341.99</v>
      </c>
      <c r="H65" s="40"/>
    </row>
    <row r="66" ht="18.1" customHeight="1" spans="1:8">
      <c r="A66" s="33" t="s">
        <v>36</v>
      </c>
      <c r="B66" s="34" t="s">
        <v>36</v>
      </c>
      <c r="C66" s="34" t="s">
        <v>244</v>
      </c>
      <c r="D66" s="33" t="s">
        <v>36</v>
      </c>
      <c r="E66" s="35" t="s">
        <v>36</v>
      </c>
      <c r="F66" s="45"/>
      <c r="G66" s="45">
        <v>19763.92</v>
      </c>
      <c r="H66" s="45"/>
    </row>
    <row r="67" ht="18.1" customHeight="1" spans="1:8">
      <c r="A67" s="37" t="s">
        <v>245</v>
      </c>
      <c r="B67" s="38" t="s">
        <v>246</v>
      </c>
      <c r="C67" s="38" t="s">
        <v>247</v>
      </c>
      <c r="D67" s="37" t="s">
        <v>207</v>
      </c>
      <c r="E67" s="39" t="s">
        <v>248</v>
      </c>
      <c r="F67" s="40">
        <v>150.45</v>
      </c>
      <c r="G67" s="40">
        <v>5521.52</v>
      </c>
      <c r="H67" s="40"/>
    </row>
    <row r="68" ht="27.9" customHeight="1" spans="1:8">
      <c r="A68" s="41" t="s">
        <v>36</v>
      </c>
      <c r="B68" s="42" t="s">
        <v>36</v>
      </c>
      <c r="C68" s="42" t="s">
        <v>249</v>
      </c>
      <c r="D68" s="41" t="s">
        <v>36</v>
      </c>
      <c r="E68" s="43" t="s">
        <v>36</v>
      </c>
      <c r="F68" s="44"/>
      <c r="G68" s="44"/>
      <c r="H68" s="44"/>
    </row>
    <row r="69" ht="18.1" customHeight="1" spans="1:8">
      <c r="A69" s="41" t="s">
        <v>36</v>
      </c>
      <c r="B69" s="42" t="s">
        <v>36</v>
      </c>
      <c r="C69" s="42" t="s">
        <v>250</v>
      </c>
      <c r="D69" s="41" t="s">
        <v>36</v>
      </c>
      <c r="E69" s="43" t="s">
        <v>36</v>
      </c>
      <c r="F69" s="44"/>
      <c r="G69" s="44"/>
      <c r="H69" s="44"/>
    </row>
    <row r="70" ht="18.1" customHeight="1" spans="1:8">
      <c r="A70" s="37" t="s">
        <v>251</v>
      </c>
      <c r="B70" s="38" t="s">
        <v>252</v>
      </c>
      <c r="C70" s="38" t="s">
        <v>253</v>
      </c>
      <c r="D70" s="37" t="s">
        <v>207</v>
      </c>
      <c r="E70" s="39" t="s">
        <v>254</v>
      </c>
      <c r="F70" s="40">
        <v>84.33</v>
      </c>
      <c r="G70" s="40">
        <v>12609.86</v>
      </c>
      <c r="H70" s="40"/>
    </row>
    <row r="71" ht="27.9" customHeight="1" spans="1:8">
      <c r="A71" s="41" t="s">
        <v>36</v>
      </c>
      <c r="B71" s="42" t="s">
        <v>36</v>
      </c>
      <c r="C71" s="42" t="s">
        <v>255</v>
      </c>
      <c r="D71" s="41" t="s">
        <v>36</v>
      </c>
      <c r="E71" s="43" t="s">
        <v>36</v>
      </c>
      <c r="F71" s="44"/>
      <c r="G71" s="44"/>
      <c r="H71" s="44"/>
    </row>
    <row r="72" ht="18.1" customHeight="1" spans="1:8">
      <c r="A72" s="41" t="s">
        <v>36</v>
      </c>
      <c r="B72" s="42" t="s">
        <v>36</v>
      </c>
      <c r="C72" s="42" t="s">
        <v>256</v>
      </c>
      <c r="D72" s="41" t="s">
        <v>36</v>
      </c>
      <c r="E72" s="43" t="s">
        <v>36</v>
      </c>
      <c r="F72" s="44"/>
      <c r="G72" s="44"/>
      <c r="H72" s="44"/>
    </row>
    <row r="73" ht="18.1" customHeight="1" spans="1:8">
      <c r="A73" s="37" t="s">
        <v>257</v>
      </c>
      <c r="B73" s="38" t="s">
        <v>258</v>
      </c>
      <c r="C73" s="38" t="s">
        <v>259</v>
      </c>
      <c r="D73" s="37" t="s">
        <v>218</v>
      </c>
      <c r="E73" s="39" t="s">
        <v>260</v>
      </c>
      <c r="F73" s="40">
        <v>116.61</v>
      </c>
      <c r="G73" s="40">
        <v>1632.54</v>
      </c>
      <c r="H73" s="40"/>
    </row>
    <row r="74" ht="18.1" customHeight="1" spans="1:8">
      <c r="A74" s="41" t="s">
        <v>36</v>
      </c>
      <c r="B74" s="42" t="s">
        <v>36</v>
      </c>
      <c r="C74" s="42" t="s">
        <v>261</v>
      </c>
      <c r="D74" s="41" t="s">
        <v>36</v>
      </c>
      <c r="E74" s="43" t="s">
        <v>36</v>
      </c>
      <c r="F74" s="44"/>
      <c r="G74" s="44"/>
      <c r="H74" s="44"/>
    </row>
    <row r="75" ht="27.9" customHeight="1" spans="1:8">
      <c r="A75" s="41" t="s">
        <v>36</v>
      </c>
      <c r="B75" s="42" t="s">
        <v>36</v>
      </c>
      <c r="C75" s="42" t="s">
        <v>262</v>
      </c>
      <c r="D75" s="41" t="s">
        <v>36</v>
      </c>
      <c r="E75" s="43" t="s">
        <v>36</v>
      </c>
      <c r="F75" s="44"/>
      <c r="G75" s="44"/>
      <c r="H75" s="44"/>
    </row>
    <row r="76" ht="18.1" customHeight="1" spans="1:8">
      <c r="A76" s="23" t="s">
        <v>196</v>
      </c>
      <c r="B76" s="23" t="s">
        <v>196</v>
      </c>
      <c r="C76" s="23" t="s">
        <v>196</v>
      </c>
      <c r="D76" s="23" t="s">
        <v>196</v>
      </c>
      <c r="E76" s="23" t="s">
        <v>196</v>
      </c>
      <c r="F76" s="23" t="s">
        <v>196</v>
      </c>
      <c r="G76" s="23" t="s">
        <v>196</v>
      </c>
      <c r="H76" s="23" t="s">
        <v>196</v>
      </c>
    </row>
    <row r="77" ht="1.5" customHeight="1"/>
    <row r="78" ht="60.4" customHeight="1" spans="1:8">
      <c r="A78" s="2" t="s">
        <v>158</v>
      </c>
      <c r="B78" s="2" t="s">
        <v>158</v>
      </c>
      <c r="C78" s="2" t="s">
        <v>158</v>
      </c>
      <c r="D78" s="2" t="s">
        <v>158</v>
      </c>
      <c r="E78" s="2" t="s">
        <v>158</v>
      </c>
      <c r="F78" s="2" t="s">
        <v>158</v>
      </c>
      <c r="G78" s="2" t="s">
        <v>158</v>
      </c>
      <c r="H78" s="2" t="s">
        <v>158</v>
      </c>
    </row>
    <row r="79" ht="25.65" customHeight="1" spans="1:8">
      <c r="A79" s="28" t="s">
        <v>46</v>
      </c>
      <c r="B79" s="28" t="s">
        <v>46</v>
      </c>
      <c r="C79" s="28" t="s">
        <v>46</v>
      </c>
      <c r="D79" s="28" t="s">
        <v>46</v>
      </c>
      <c r="E79" s="28" t="s">
        <v>46</v>
      </c>
      <c r="F79" s="28" t="s">
        <v>46</v>
      </c>
      <c r="G79" s="29" t="s">
        <v>263</v>
      </c>
      <c r="H79" s="29" t="s">
        <v>263</v>
      </c>
    </row>
    <row r="80" ht="15.1" customHeight="1" spans="1:8">
      <c r="A80" s="4" t="s">
        <v>4</v>
      </c>
      <c r="B80" s="4" t="s">
        <v>160</v>
      </c>
      <c r="C80" s="4" t="s">
        <v>161</v>
      </c>
      <c r="D80" s="4" t="s">
        <v>162</v>
      </c>
      <c r="E80" s="4" t="s">
        <v>163</v>
      </c>
      <c r="F80" s="4" t="s">
        <v>84</v>
      </c>
      <c r="G80" s="4" t="s">
        <v>84</v>
      </c>
      <c r="H80" s="4" t="s">
        <v>84</v>
      </c>
    </row>
    <row r="81" ht="15.1" customHeight="1" spans="1:8">
      <c r="A81" s="4" t="s">
        <v>4</v>
      </c>
      <c r="B81" s="4" t="s">
        <v>160</v>
      </c>
      <c r="C81" s="4" t="s">
        <v>161</v>
      </c>
      <c r="D81" s="4" t="s">
        <v>162</v>
      </c>
      <c r="E81" s="4" t="s">
        <v>163</v>
      </c>
      <c r="F81" s="4" t="s">
        <v>164</v>
      </c>
      <c r="G81" s="4" t="s">
        <v>165</v>
      </c>
      <c r="H81" s="25" t="s">
        <v>166</v>
      </c>
    </row>
    <row r="82" ht="15.1" customHeight="1" spans="1:8">
      <c r="A82" s="4" t="s">
        <v>4</v>
      </c>
      <c r="B82" s="4" t="s">
        <v>160</v>
      </c>
      <c r="C82" s="4" t="s">
        <v>161</v>
      </c>
      <c r="D82" s="4" t="s">
        <v>162</v>
      </c>
      <c r="E82" s="4" t="s">
        <v>163</v>
      </c>
      <c r="F82" s="4" t="s">
        <v>164</v>
      </c>
      <c r="G82" s="4" t="s">
        <v>165</v>
      </c>
      <c r="H82" s="26" t="s">
        <v>86</v>
      </c>
    </row>
    <row r="83" ht="18.1" customHeight="1" spans="1:8">
      <c r="A83" s="33" t="s">
        <v>36</v>
      </c>
      <c r="B83" s="34" t="s">
        <v>36</v>
      </c>
      <c r="C83" s="34" t="s">
        <v>264</v>
      </c>
      <c r="D83" s="33" t="s">
        <v>36</v>
      </c>
      <c r="E83" s="35" t="s">
        <v>36</v>
      </c>
      <c r="F83" s="45"/>
      <c r="G83" s="45">
        <v>5032.25</v>
      </c>
      <c r="H83" s="45"/>
    </row>
    <row r="84" ht="18.1" customHeight="1" spans="1:8">
      <c r="A84" s="37" t="s">
        <v>265</v>
      </c>
      <c r="B84" s="38" t="s">
        <v>266</v>
      </c>
      <c r="C84" s="38" t="s">
        <v>267</v>
      </c>
      <c r="D84" s="37" t="s">
        <v>207</v>
      </c>
      <c r="E84" s="39" t="s">
        <v>268</v>
      </c>
      <c r="F84" s="40">
        <v>993.67</v>
      </c>
      <c r="G84" s="40">
        <v>4948.48</v>
      </c>
      <c r="H84" s="40"/>
    </row>
    <row r="85" ht="18.1" customHeight="1" spans="1:8">
      <c r="A85" s="41" t="s">
        <v>36</v>
      </c>
      <c r="B85" s="42" t="s">
        <v>36</v>
      </c>
      <c r="C85" s="42" t="s">
        <v>269</v>
      </c>
      <c r="D85" s="41" t="s">
        <v>36</v>
      </c>
      <c r="E85" s="43" t="s">
        <v>36</v>
      </c>
      <c r="F85" s="44"/>
      <c r="G85" s="44"/>
      <c r="H85" s="44"/>
    </row>
    <row r="86" ht="18.1" customHeight="1" spans="1:8">
      <c r="A86" s="41" t="s">
        <v>36</v>
      </c>
      <c r="B86" s="42" t="s">
        <v>36</v>
      </c>
      <c r="C86" s="42" t="s">
        <v>270</v>
      </c>
      <c r="D86" s="41" t="s">
        <v>36</v>
      </c>
      <c r="E86" s="43" t="s">
        <v>36</v>
      </c>
      <c r="F86" s="44"/>
      <c r="G86" s="44"/>
      <c r="H86" s="44"/>
    </row>
    <row r="87" ht="18.1" customHeight="1" spans="1:8">
      <c r="A87" s="37" t="s">
        <v>271</v>
      </c>
      <c r="B87" s="38" t="s">
        <v>272</v>
      </c>
      <c r="C87" s="38" t="s">
        <v>273</v>
      </c>
      <c r="D87" s="37" t="s">
        <v>218</v>
      </c>
      <c r="E87" s="39" t="s">
        <v>274</v>
      </c>
      <c r="F87" s="40">
        <v>7.8</v>
      </c>
      <c r="G87" s="40">
        <v>83.77</v>
      </c>
      <c r="H87" s="40"/>
    </row>
    <row r="88" ht="18.1" customHeight="1" spans="1:8">
      <c r="A88" s="41" t="s">
        <v>36</v>
      </c>
      <c r="B88" s="42" t="s">
        <v>36</v>
      </c>
      <c r="C88" s="42" t="s">
        <v>275</v>
      </c>
      <c r="D88" s="41" t="s">
        <v>36</v>
      </c>
      <c r="E88" s="43" t="s">
        <v>36</v>
      </c>
      <c r="F88" s="44"/>
      <c r="G88" s="44"/>
      <c r="H88" s="44"/>
    </row>
    <row r="89" ht="18.1" customHeight="1" spans="1:8">
      <c r="A89" s="33" t="s">
        <v>36</v>
      </c>
      <c r="B89" s="34" t="s">
        <v>36</v>
      </c>
      <c r="C89" s="34" t="s">
        <v>276</v>
      </c>
      <c r="D89" s="33" t="s">
        <v>36</v>
      </c>
      <c r="E89" s="35" t="s">
        <v>36</v>
      </c>
      <c r="F89" s="45"/>
      <c r="G89" s="45">
        <v>4125.35</v>
      </c>
      <c r="H89" s="45"/>
    </row>
    <row r="90" ht="18.1" customHeight="1" spans="1:8">
      <c r="A90" s="37" t="s">
        <v>277</v>
      </c>
      <c r="B90" s="38" t="s">
        <v>278</v>
      </c>
      <c r="C90" s="38" t="s">
        <v>279</v>
      </c>
      <c r="D90" s="37" t="s">
        <v>207</v>
      </c>
      <c r="E90" s="39" t="s">
        <v>280</v>
      </c>
      <c r="F90" s="40">
        <v>17.79</v>
      </c>
      <c r="G90" s="40">
        <v>1330.69</v>
      </c>
      <c r="H90" s="40"/>
    </row>
    <row r="91" ht="18.1" customHeight="1" spans="1:8">
      <c r="A91" s="41" t="s">
        <v>36</v>
      </c>
      <c r="B91" s="42" t="s">
        <v>36</v>
      </c>
      <c r="C91" s="42" t="s">
        <v>281</v>
      </c>
      <c r="D91" s="41" t="s">
        <v>36</v>
      </c>
      <c r="E91" s="43" t="s">
        <v>36</v>
      </c>
      <c r="F91" s="44"/>
      <c r="G91" s="44"/>
      <c r="H91" s="44"/>
    </row>
    <row r="92" ht="18.1" customHeight="1" spans="1:8">
      <c r="A92" s="41" t="s">
        <v>36</v>
      </c>
      <c r="B92" s="42" t="s">
        <v>36</v>
      </c>
      <c r="C92" s="42" t="s">
        <v>282</v>
      </c>
      <c r="D92" s="41" t="s">
        <v>36</v>
      </c>
      <c r="E92" s="43" t="s">
        <v>36</v>
      </c>
      <c r="F92" s="44"/>
      <c r="G92" s="44"/>
      <c r="H92" s="44"/>
    </row>
    <row r="93" ht="18.1" customHeight="1" spans="1:8">
      <c r="A93" s="37" t="s">
        <v>283</v>
      </c>
      <c r="B93" s="38" t="s">
        <v>284</v>
      </c>
      <c r="C93" s="38" t="s">
        <v>285</v>
      </c>
      <c r="D93" s="37" t="s">
        <v>207</v>
      </c>
      <c r="E93" s="39" t="s">
        <v>286</v>
      </c>
      <c r="F93" s="40">
        <v>17.79</v>
      </c>
      <c r="G93" s="40">
        <v>764.97</v>
      </c>
      <c r="H93" s="40"/>
    </row>
    <row r="94" ht="18.1" customHeight="1" spans="1:8">
      <c r="A94" s="41" t="s">
        <v>36</v>
      </c>
      <c r="B94" s="42" t="s">
        <v>36</v>
      </c>
      <c r="C94" s="42" t="s">
        <v>281</v>
      </c>
      <c r="D94" s="41" t="s">
        <v>36</v>
      </c>
      <c r="E94" s="43" t="s">
        <v>36</v>
      </c>
      <c r="F94" s="44"/>
      <c r="G94" s="44"/>
      <c r="H94" s="44"/>
    </row>
    <row r="95" ht="18.1" customHeight="1" spans="1:8">
      <c r="A95" s="41" t="s">
        <v>36</v>
      </c>
      <c r="B95" s="42" t="s">
        <v>36</v>
      </c>
      <c r="C95" s="42" t="s">
        <v>282</v>
      </c>
      <c r="D95" s="41" t="s">
        <v>36</v>
      </c>
      <c r="E95" s="43" t="s">
        <v>36</v>
      </c>
      <c r="F95" s="44"/>
      <c r="G95" s="44"/>
      <c r="H95" s="44"/>
    </row>
    <row r="96" ht="18.1" customHeight="1" spans="1:8">
      <c r="A96" s="37" t="s">
        <v>287</v>
      </c>
      <c r="B96" s="38" t="s">
        <v>288</v>
      </c>
      <c r="C96" s="38" t="s">
        <v>289</v>
      </c>
      <c r="D96" s="37" t="s">
        <v>207</v>
      </c>
      <c r="E96" s="39" t="s">
        <v>290</v>
      </c>
      <c r="F96" s="40">
        <v>17.23</v>
      </c>
      <c r="G96" s="40">
        <v>2029.69</v>
      </c>
      <c r="H96" s="40"/>
    </row>
    <row r="97" ht="18.1" customHeight="1" spans="1:8">
      <c r="A97" s="41" t="s">
        <v>36</v>
      </c>
      <c r="B97" s="42" t="s">
        <v>36</v>
      </c>
      <c r="C97" s="42" t="s">
        <v>291</v>
      </c>
      <c r="D97" s="41" t="s">
        <v>36</v>
      </c>
      <c r="E97" s="43" t="s">
        <v>36</v>
      </c>
      <c r="F97" s="44"/>
      <c r="G97" s="44"/>
      <c r="H97" s="44"/>
    </row>
    <row r="98" ht="18.1" customHeight="1" spans="1:8">
      <c r="A98" s="33" t="s">
        <v>36</v>
      </c>
      <c r="B98" s="34" t="s">
        <v>36</v>
      </c>
      <c r="C98" s="34" t="s">
        <v>292</v>
      </c>
      <c r="D98" s="33" t="s">
        <v>36</v>
      </c>
      <c r="E98" s="35" t="s">
        <v>36</v>
      </c>
      <c r="F98" s="45"/>
      <c r="G98" s="45">
        <v>9107.54</v>
      </c>
      <c r="H98" s="45"/>
    </row>
    <row r="99" ht="18.1" customHeight="1" spans="1:8">
      <c r="A99" s="37" t="s">
        <v>293</v>
      </c>
      <c r="B99" s="38" t="s">
        <v>294</v>
      </c>
      <c r="C99" s="38" t="s">
        <v>295</v>
      </c>
      <c r="D99" s="37" t="s">
        <v>218</v>
      </c>
      <c r="E99" s="39" t="s">
        <v>260</v>
      </c>
      <c r="F99" s="40">
        <v>22.26</v>
      </c>
      <c r="G99" s="40">
        <v>311.64</v>
      </c>
      <c r="H99" s="40"/>
    </row>
    <row r="100" ht="18.1" customHeight="1" spans="1:8">
      <c r="A100" s="37" t="s">
        <v>296</v>
      </c>
      <c r="B100" s="38" t="s">
        <v>297</v>
      </c>
      <c r="C100" s="38" t="s">
        <v>298</v>
      </c>
      <c r="D100" s="37" t="s">
        <v>207</v>
      </c>
      <c r="E100" s="39" t="s">
        <v>299</v>
      </c>
      <c r="F100" s="40">
        <v>422.88</v>
      </c>
      <c r="G100" s="40">
        <v>8795.9</v>
      </c>
      <c r="H100" s="40"/>
    </row>
    <row r="101" ht="27.9" customHeight="1" spans="1:8">
      <c r="A101" s="41" t="s">
        <v>36</v>
      </c>
      <c r="B101" s="42" t="s">
        <v>36</v>
      </c>
      <c r="C101" s="42" t="s">
        <v>300</v>
      </c>
      <c r="D101" s="41" t="s">
        <v>36</v>
      </c>
      <c r="E101" s="43" t="s">
        <v>36</v>
      </c>
      <c r="F101" s="44"/>
      <c r="G101" s="44"/>
      <c r="H101" s="44"/>
    </row>
    <row r="102" ht="18.1" customHeight="1" spans="1:8">
      <c r="A102" s="41" t="s">
        <v>36</v>
      </c>
      <c r="B102" s="42" t="s">
        <v>36</v>
      </c>
      <c r="C102" s="42" t="s">
        <v>301</v>
      </c>
      <c r="D102" s="41" t="s">
        <v>36</v>
      </c>
      <c r="E102" s="43" t="s">
        <v>36</v>
      </c>
      <c r="F102" s="44"/>
      <c r="G102" s="44"/>
      <c r="H102" s="44"/>
    </row>
    <row r="103" ht="18.1" customHeight="1" spans="1:8">
      <c r="A103" s="33" t="s">
        <v>36</v>
      </c>
      <c r="B103" s="34" t="s">
        <v>36</v>
      </c>
      <c r="C103" s="34" t="s">
        <v>188</v>
      </c>
      <c r="D103" s="33" t="s">
        <v>36</v>
      </c>
      <c r="E103" s="35" t="s">
        <v>36</v>
      </c>
      <c r="F103" s="45"/>
      <c r="G103" s="45">
        <v>88484.13</v>
      </c>
      <c r="H103" s="45"/>
    </row>
    <row r="104" ht="18.1" customHeight="1" spans="1:8">
      <c r="A104" s="33" t="s">
        <v>36</v>
      </c>
      <c r="B104" s="34" t="s">
        <v>36</v>
      </c>
      <c r="C104" s="34" t="s">
        <v>189</v>
      </c>
      <c r="D104" s="33" t="s">
        <v>36</v>
      </c>
      <c r="E104" s="35" t="s">
        <v>36</v>
      </c>
      <c r="F104" s="45"/>
      <c r="G104" s="45">
        <v>25569.54</v>
      </c>
      <c r="H104" s="45"/>
    </row>
    <row r="105" ht="18.1" customHeight="1" spans="1:8">
      <c r="A105" s="33" t="s">
        <v>36</v>
      </c>
      <c r="B105" s="34" t="s">
        <v>36</v>
      </c>
      <c r="C105" s="34" t="s">
        <v>190</v>
      </c>
      <c r="D105" s="33" t="s">
        <v>36</v>
      </c>
      <c r="E105" s="35" t="s">
        <v>36</v>
      </c>
      <c r="F105" s="45"/>
      <c r="G105" s="45">
        <v>54222.91</v>
      </c>
      <c r="H105" s="45"/>
    </row>
    <row r="106" ht="18.1" customHeight="1" spans="1:8">
      <c r="A106" s="33" t="s">
        <v>36</v>
      </c>
      <c r="B106" s="34" t="s">
        <v>36</v>
      </c>
      <c r="C106" s="34" t="s">
        <v>191</v>
      </c>
      <c r="D106" s="33" t="s">
        <v>36</v>
      </c>
      <c r="E106" s="35" t="s">
        <v>36</v>
      </c>
      <c r="F106" s="45"/>
      <c r="G106" s="45">
        <v>364.99</v>
      </c>
      <c r="H106" s="45"/>
    </row>
    <row r="107" ht="18.1" customHeight="1" spans="1:8">
      <c r="A107" s="33" t="s">
        <v>36</v>
      </c>
      <c r="B107" s="34" t="s">
        <v>36</v>
      </c>
      <c r="C107" s="34" t="s">
        <v>192</v>
      </c>
      <c r="D107" s="33" t="s">
        <v>36</v>
      </c>
      <c r="E107" s="35" t="s">
        <v>36</v>
      </c>
      <c r="F107" s="45"/>
      <c r="G107" s="45">
        <v>6527.2</v>
      </c>
      <c r="H107" s="45"/>
    </row>
    <row r="108" ht="18.1" customHeight="1" spans="1:8">
      <c r="A108" s="33" t="s">
        <v>36</v>
      </c>
      <c r="B108" s="34" t="s">
        <v>36</v>
      </c>
      <c r="C108" s="34" t="s">
        <v>193</v>
      </c>
      <c r="D108" s="33" t="s">
        <v>36</v>
      </c>
      <c r="E108" s="35" t="s">
        <v>36</v>
      </c>
      <c r="F108" s="45"/>
      <c r="G108" s="45">
        <v>1799.49</v>
      </c>
      <c r="H108" s="45"/>
    </row>
    <row r="109" ht="18.1" customHeight="1" spans="1:8">
      <c r="A109" s="33" t="s">
        <v>36</v>
      </c>
      <c r="B109" s="34" t="s">
        <v>36</v>
      </c>
      <c r="C109" s="34" t="s">
        <v>194</v>
      </c>
      <c r="D109" s="33" t="s">
        <v>36</v>
      </c>
      <c r="E109" s="35" t="s">
        <v>36</v>
      </c>
      <c r="F109" s="45"/>
      <c r="G109" s="45">
        <v>337.24</v>
      </c>
      <c r="H109" s="45"/>
    </row>
    <row r="110" ht="18.1" customHeight="1" spans="1:8">
      <c r="A110" s="33" t="s">
        <v>36</v>
      </c>
      <c r="B110" s="34" t="s">
        <v>302</v>
      </c>
      <c r="C110" s="34" t="s">
        <v>303</v>
      </c>
      <c r="D110" s="33" t="s">
        <v>36</v>
      </c>
      <c r="E110" s="35" t="s">
        <v>36</v>
      </c>
      <c r="F110" s="45"/>
      <c r="G110" s="45">
        <v>337.24</v>
      </c>
      <c r="H110" s="45"/>
    </row>
    <row r="111" ht="18.1" customHeight="1" spans="1:8">
      <c r="A111" s="37" t="s">
        <v>304</v>
      </c>
      <c r="B111" s="38" t="s">
        <v>305</v>
      </c>
      <c r="C111" s="38" t="s">
        <v>306</v>
      </c>
      <c r="D111" s="37" t="s">
        <v>207</v>
      </c>
      <c r="E111" s="39" t="s">
        <v>307</v>
      </c>
      <c r="F111" s="40">
        <v>1.81</v>
      </c>
      <c r="G111" s="40">
        <v>337.24</v>
      </c>
      <c r="H111" s="40"/>
    </row>
    <row r="112" ht="18.1" customHeight="1" spans="1:8">
      <c r="A112" s="33" t="s">
        <v>36</v>
      </c>
      <c r="B112" s="34" t="s">
        <v>36</v>
      </c>
      <c r="C112" s="34" t="s">
        <v>188</v>
      </c>
      <c r="D112" s="33" t="s">
        <v>36</v>
      </c>
      <c r="E112" s="35" t="s">
        <v>36</v>
      </c>
      <c r="F112" s="45"/>
      <c r="G112" s="45">
        <v>337.24</v>
      </c>
      <c r="H112" s="45"/>
    </row>
    <row r="113" ht="18.1" customHeight="1" spans="1:8">
      <c r="A113" s="33" t="s">
        <v>36</v>
      </c>
      <c r="B113" s="34" t="s">
        <v>36</v>
      </c>
      <c r="C113" s="34" t="s">
        <v>189</v>
      </c>
      <c r="D113" s="33" t="s">
        <v>36</v>
      </c>
      <c r="E113" s="35" t="s">
        <v>36</v>
      </c>
      <c r="F113" s="45"/>
      <c r="G113" s="45">
        <v>160.24</v>
      </c>
      <c r="H113" s="45"/>
    </row>
    <row r="114" ht="18.1" customHeight="1" spans="1:8">
      <c r="A114" s="33" t="s">
        <v>36</v>
      </c>
      <c r="B114" s="34" t="s">
        <v>36</v>
      </c>
      <c r="C114" s="34" t="s">
        <v>190</v>
      </c>
      <c r="D114" s="33" t="s">
        <v>36</v>
      </c>
      <c r="E114" s="35" t="s">
        <v>36</v>
      </c>
      <c r="F114" s="45"/>
      <c r="G114" s="45">
        <v>126.7</v>
      </c>
      <c r="H114" s="45"/>
    </row>
    <row r="115" ht="18.1" customHeight="1" spans="1:8">
      <c r="A115" s="33" t="s">
        <v>36</v>
      </c>
      <c r="B115" s="34" t="s">
        <v>36</v>
      </c>
      <c r="C115" s="34" t="s">
        <v>191</v>
      </c>
      <c r="D115" s="33" t="s">
        <v>36</v>
      </c>
      <c r="E115" s="35" t="s">
        <v>36</v>
      </c>
      <c r="F115" s="45"/>
      <c r="G115" s="45"/>
      <c r="H115" s="45"/>
    </row>
    <row r="116" ht="18.1" customHeight="1" spans="1:8">
      <c r="A116" s="23" t="s">
        <v>196</v>
      </c>
      <c r="B116" s="23" t="s">
        <v>196</v>
      </c>
      <c r="C116" s="23" t="s">
        <v>196</v>
      </c>
      <c r="D116" s="23" t="s">
        <v>196</v>
      </c>
      <c r="E116" s="23" t="s">
        <v>196</v>
      </c>
      <c r="F116" s="23" t="s">
        <v>196</v>
      </c>
      <c r="G116" s="23" t="s">
        <v>196</v>
      </c>
      <c r="H116" s="23" t="s">
        <v>196</v>
      </c>
    </row>
    <row r="117" ht="1.5" customHeight="1"/>
    <row r="118" ht="60.4" customHeight="1" spans="1:8">
      <c r="A118" s="2" t="s">
        <v>158</v>
      </c>
      <c r="B118" s="2" t="s">
        <v>158</v>
      </c>
      <c r="C118" s="2" t="s">
        <v>158</v>
      </c>
      <c r="D118" s="2" t="s">
        <v>158</v>
      </c>
      <c r="E118" s="2" t="s">
        <v>158</v>
      </c>
      <c r="F118" s="2" t="s">
        <v>158</v>
      </c>
      <c r="G118" s="2" t="s">
        <v>158</v>
      </c>
      <c r="H118" s="2" t="s">
        <v>158</v>
      </c>
    </row>
    <row r="119" ht="25.65" customHeight="1" spans="1:8">
      <c r="A119" s="28" t="s">
        <v>46</v>
      </c>
      <c r="B119" s="28" t="s">
        <v>46</v>
      </c>
      <c r="C119" s="28" t="s">
        <v>46</v>
      </c>
      <c r="D119" s="28" t="s">
        <v>46</v>
      </c>
      <c r="E119" s="28" t="s">
        <v>46</v>
      </c>
      <c r="F119" s="28" t="s">
        <v>46</v>
      </c>
      <c r="G119" s="29" t="s">
        <v>308</v>
      </c>
      <c r="H119" s="29" t="s">
        <v>308</v>
      </c>
    </row>
    <row r="120" ht="15.1" customHeight="1" spans="1:8">
      <c r="A120" s="4" t="s">
        <v>4</v>
      </c>
      <c r="B120" s="4" t="s">
        <v>160</v>
      </c>
      <c r="C120" s="4" t="s">
        <v>161</v>
      </c>
      <c r="D120" s="4" t="s">
        <v>162</v>
      </c>
      <c r="E120" s="4" t="s">
        <v>163</v>
      </c>
      <c r="F120" s="4" t="s">
        <v>84</v>
      </c>
      <c r="G120" s="4" t="s">
        <v>84</v>
      </c>
      <c r="H120" s="4" t="s">
        <v>84</v>
      </c>
    </row>
    <row r="121" ht="15.1" customHeight="1" spans="1:8">
      <c r="A121" s="4" t="s">
        <v>4</v>
      </c>
      <c r="B121" s="4" t="s">
        <v>160</v>
      </c>
      <c r="C121" s="4" t="s">
        <v>161</v>
      </c>
      <c r="D121" s="4" t="s">
        <v>162</v>
      </c>
      <c r="E121" s="4" t="s">
        <v>163</v>
      </c>
      <c r="F121" s="4" t="s">
        <v>164</v>
      </c>
      <c r="G121" s="4" t="s">
        <v>165</v>
      </c>
      <c r="H121" s="25" t="s">
        <v>166</v>
      </c>
    </row>
    <row r="122" ht="15.1" customHeight="1" spans="1:8">
      <c r="A122" s="4" t="s">
        <v>4</v>
      </c>
      <c r="B122" s="4" t="s">
        <v>160</v>
      </c>
      <c r="C122" s="4" t="s">
        <v>161</v>
      </c>
      <c r="D122" s="4" t="s">
        <v>162</v>
      </c>
      <c r="E122" s="4" t="s">
        <v>163</v>
      </c>
      <c r="F122" s="4" t="s">
        <v>164</v>
      </c>
      <c r="G122" s="4" t="s">
        <v>165</v>
      </c>
      <c r="H122" s="26" t="s">
        <v>86</v>
      </c>
    </row>
    <row r="123" ht="18.1" customHeight="1" spans="1:8">
      <c r="A123" s="33" t="s">
        <v>36</v>
      </c>
      <c r="B123" s="34" t="s">
        <v>36</v>
      </c>
      <c r="C123" s="34" t="s">
        <v>192</v>
      </c>
      <c r="D123" s="33" t="s">
        <v>36</v>
      </c>
      <c r="E123" s="35" t="s">
        <v>36</v>
      </c>
      <c r="F123" s="45"/>
      <c r="G123" s="45">
        <v>39.13</v>
      </c>
      <c r="H123" s="45"/>
    </row>
    <row r="124" ht="18.1" customHeight="1" spans="1:8">
      <c r="A124" s="33" t="s">
        <v>36</v>
      </c>
      <c r="B124" s="34" t="s">
        <v>36</v>
      </c>
      <c r="C124" s="34" t="s">
        <v>193</v>
      </c>
      <c r="D124" s="33" t="s">
        <v>36</v>
      </c>
      <c r="E124" s="35" t="s">
        <v>36</v>
      </c>
      <c r="F124" s="45"/>
      <c r="G124" s="45">
        <v>11.18</v>
      </c>
      <c r="H124" s="45"/>
    </row>
    <row r="125" ht="18.1" customHeight="1" spans="1:8">
      <c r="A125" s="33" t="s">
        <v>36</v>
      </c>
      <c r="B125" s="34" t="s">
        <v>36</v>
      </c>
      <c r="C125" s="34" t="s">
        <v>195</v>
      </c>
      <c r="D125" s="33" t="s">
        <v>36</v>
      </c>
      <c r="E125" s="35" t="s">
        <v>36</v>
      </c>
      <c r="F125" s="45"/>
      <c r="G125" s="45">
        <v>88821.37</v>
      </c>
      <c r="H125" s="45"/>
    </row>
    <row r="126" ht="18.1" customHeight="1" spans="1:8">
      <c r="A126" s="33" t="s">
        <v>36</v>
      </c>
      <c r="B126" s="34" t="s">
        <v>36</v>
      </c>
      <c r="C126" s="34" t="s">
        <v>189</v>
      </c>
      <c r="D126" s="33" t="s">
        <v>36</v>
      </c>
      <c r="E126" s="35" t="s">
        <v>36</v>
      </c>
      <c r="F126" s="45"/>
      <c r="G126" s="45">
        <v>25729.78</v>
      </c>
      <c r="H126" s="45"/>
    </row>
    <row r="127" ht="18.1" customHeight="1" spans="1:8">
      <c r="A127" s="33" t="s">
        <v>36</v>
      </c>
      <c r="B127" s="34" t="s">
        <v>36</v>
      </c>
      <c r="C127" s="34" t="s">
        <v>190</v>
      </c>
      <c r="D127" s="33" t="s">
        <v>36</v>
      </c>
      <c r="E127" s="35" t="s">
        <v>36</v>
      </c>
      <c r="F127" s="45"/>
      <c r="G127" s="45">
        <v>54349.61</v>
      </c>
      <c r="H127" s="45"/>
    </row>
    <row r="128" ht="18.1" customHeight="1" spans="1:8">
      <c r="A128" s="33" t="s">
        <v>36</v>
      </c>
      <c r="B128" s="34" t="s">
        <v>36</v>
      </c>
      <c r="C128" s="34" t="s">
        <v>191</v>
      </c>
      <c r="D128" s="33" t="s">
        <v>36</v>
      </c>
      <c r="E128" s="35" t="s">
        <v>36</v>
      </c>
      <c r="F128" s="45"/>
      <c r="G128" s="45">
        <v>364.99</v>
      </c>
      <c r="H128" s="45"/>
    </row>
    <row r="129" ht="18.1" customHeight="1" spans="1:8">
      <c r="A129" s="33" t="s">
        <v>36</v>
      </c>
      <c r="B129" s="34" t="s">
        <v>36</v>
      </c>
      <c r="C129" s="34" t="s">
        <v>192</v>
      </c>
      <c r="D129" s="33" t="s">
        <v>36</v>
      </c>
      <c r="E129" s="35" t="s">
        <v>36</v>
      </c>
      <c r="F129" s="45"/>
      <c r="G129" s="45">
        <v>6566.33</v>
      </c>
      <c r="H129" s="45"/>
    </row>
    <row r="130" ht="18.1" customHeight="1" spans="1:8">
      <c r="A130" s="33" t="s">
        <v>36</v>
      </c>
      <c r="B130" s="34" t="s">
        <v>36</v>
      </c>
      <c r="C130" s="34" t="s">
        <v>193</v>
      </c>
      <c r="D130" s="33" t="s">
        <v>36</v>
      </c>
      <c r="E130" s="35" t="s">
        <v>36</v>
      </c>
      <c r="F130" s="45"/>
      <c r="G130" s="45">
        <v>1810.67</v>
      </c>
      <c r="H130" s="45"/>
    </row>
    <row r="131" ht="27.9" customHeight="1" spans="1:8">
      <c r="A131" s="5" t="s">
        <v>36</v>
      </c>
      <c r="B131" s="6" t="s">
        <v>36</v>
      </c>
      <c r="C131" s="6" t="s">
        <v>99</v>
      </c>
      <c r="D131" s="7" t="s">
        <v>36</v>
      </c>
      <c r="E131" s="8" t="s">
        <v>36</v>
      </c>
      <c r="F131" s="9"/>
      <c r="G131" s="9">
        <v>32385.04</v>
      </c>
      <c r="H131" s="27"/>
    </row>
    <row r="132" ht="18.1" customHeight="1" spans="1:8">
      <c r="A132" s="33" t="s">
        <v>36</v>
      </c>
      <c r="B132" s="34" t="s">
        <v>36</v>
      </c>
      <c r="C132" s="34" t="s">
        <v>167</v>
      </c>
      <c r="D132" s="33" t="s">
        <v>36</v>
      </c>
      <c r="E132" s="35" t="s">
        <v>36</v>
      </c>
      <c r="F132" s="45"/>
      <c r="G132" s="45">
        <v>32385.04</v>
      </c>
      <c r="H132" s="45"/>
    </row>
    <row r="133" ht="18.1" customHeight="1" spans="1:8">
      <c r="A133" s="33" t="s">
        <v>36</v>
      </c>
      <c r="B133" s="34" t="s">
        <v>36</v>
      </c>
      <c r="C133" s="34" t="s">
        <v>309</v>
      </c>
      <c r="D133" s="33" t="s">
        <v>36</v>
      </c>
      <c r="E133" s="35" t="s">
        <v>36</v>
      </c>
      <c r="F133" s="45"/>
      <c r="G133" s="45">
        <v>19489.22</v>
      </c>
      <c r="H133" s="45"/>
    </row>
    <row r="134" ht="18.1" customHeight="1" spans="1:8">
      <c r="A134" s="37" t="s">
        <v>310</v>
      </c>
      <c r="B134" s="38" t="s">
        <v>311</v>
      </c>
      <c r="C134" s="38" t="s">
        <v>312</v>
      </c>
      <c r="D134" s="37" t="s">
        <v>313</v>
      </c>
      <c r="E134" s="39" t="s">
        <v>104</v>
      </c>
      <c r="F134" s="40">
        <v>1169.78</v>
      </c>
      <c r="G134" s="40">
        <v>1169.78</v>
      </c>
      <c r="H134" s="40"/>
    </row>
    <row r="135" ht="18.1" customHeight="1" spans="1:8">
      <c r="A135" s="41" t="s">
        <v>36</v>
      </c>
      <c r="B135" s="42" t="s">
        <v>36</v>
      </c>
      <c r="C135" s="42" t="s">
        <v>314</v>
      </c>
      <c r="D135" s="41" t="s">
        <v>36</v>
      </c>
      <c r="E135" s="43" t="s">
        <v>36</v>
      </c>
      <c r="F135" s="44"/>
      <c r="G135" s="44"/>
      <c r="H135" s="44"/>
    </row>
    <row r="136" ht="18.1" customHeight="1" spans="1:8">
      <c r="A136" s="41" t="s">
        <v>36</v>
      </c>
      <c r="B136" s="42" t="s">
        <v>36</v>
      </c>
      <c r="C136" s="42" t="s">
        <v>315</v>
      </c>
      <c r="D136" s="41" t="s">
        <v>36</v>
      </c>
      <c r="E136" s="43" t="s">
        <v>36</v>
      </c>
      <c r="F136" s="44"/>
      <c r="G136" s="44"/>
      <c r="H136" s="44"/>
    </row>
    <row r="137" ht="18.1" customHeight="1" spans="1:8">
      <c r="A137" s="37" t="s">
        <v>316</v>
      </c>
      <c r="B137" s="38" t="s">
        <v>317</v>
      </c>
      <c r="C137" s="38" t="s">
        <v>318</v>
      </c>
      <c r="D137" s="37" t="s">
        <v>319</v>
      </c>
      <c r="E137" s="39" t="s">
        <v>283</v>
      </c>
      <c r="F137" s="40">
        <v>132.17</v>
      </c>
      <c r="G137" s="40">
        <v>2775.57</v>
      </c>
      <c r="H137" s="40"/>
    </row>
    <row r="138" ht="18.1" customHeight="1" spans="1:8">
      <c r="A138" s="41" t="s">
        <v>36</v>
      </c>
      <c r="B138" s="42" t="s">
        <v>36</v>
      </c>
      <c r="C138" s="42" t="s">
        <v>320</v>
      </c>
      <c r="D138" s="41" t="s">
        <v>36</v>
      </c>
      <c r="E138" s="43" t="s">
        <v>36</v>
      </c>
      <c r="F138" s="44"/>
      <c r="G138" s="44"/>
      <c r="H138" s="44"/>
    </row>
    <row r="139" ht="18.1" customHeight="1" spans="1:8">
      <c r="A139" s="37" t="s">
        <v>321</v>
      </c>
      <c r="B139" s="38" t="s">
        <v>322</v>
      </c>
      <c r="C139" s="38" t="s">
        <v>323</v>
      </c>
      <c r="D139" s="37" t="s">
        <v>319</v>
      </c>
      <c r="E139" s="39" t="s">
        <v>324</v>
      </c>
      <c r="F139" s="40">
        <v>51.52</v>
      </c>
      <c r="G139" s="40">
        <v>2060.8</v>
      </c>
      <c r="H139" s="40"/>
    </row>
    <row r="140" ht="18.1" customHeight="1" spans="1:8">
      <c r="A140" s="41" t="s">
        <v>36</v>
      </c>
      <c r="B140" s="42" t="s">
        <v>36</v>
      </c>
      <c r="C140" s="42" t="s">
        <v>325</v>
      </c>
      <c r="D140" s="41" t="s">
        <v>36</v>
      </c>
      <c r="E140" s="43" t="s">
        <v>36</v>
      </c>
      <c r="F140" s="44"/>
      <c r="G140" s="44"/>
      <c r="H140" s="44"/>
    </row>
    <row r="141" ht="18.1" customHeight="1" spans="1:8">
      <c r="A141" s="37" t="s">
        <v>326</v>
      </c>
      <c r="B141" s="38" t="s">
        <v>327</v>
      </c>
      <c r="C141" s="38" t="s">
        <v>328</v>
      </c>
      <c r="D141" s="37" t="s">
        <v>319</v>
      </c>
      <c r="E141" s="39" t="s">
        <v>287</v>
      </c>
      <c r="F141" s="40">
        <v>29.22</v>
      </c>
      <c r="G141" s="40">
        <v>642.84</v>
      </c>
      <c r="H141" s="40"/>
    </row>
    <row r="142" ht="18.1" customHeight="1" spans="1:8">
      <c r="A142" s="41" t="s">
        <v>36</v>
      </c>
      <c r="B142" s="42" t="s">
        <v>36</v>
      </c>
      <c r="C142" s="42" t="s">
        <v>320</v>
      </c>
      <c r="D142" s="41" t="s">
        <v>36</v>
      </c>
      <c r="E142" s="43" t="s">
        <v>36</v>
      </c>
      <c r="F142" s="44"/>
      <c r="G142" s="44"/>
      <c r="H142" s="44"/>
    </row>
    <row r="143" ht="18.1" customHeight="1" spans="1:8">
      <c r="A143" s="41" t="s">
        <v>36</v>
      </c>
      <c r="B143" s="42" t="s">
        <v>36</v>
      </c>
      <c r="C143" s="42" t="s">
        <v>329</v>
      </c>
      <c r="D143" s="41" t="s">
        <v>36</v>
      </c>
      <c r="E143" s="43" t="s">
        <v>36</v>
      </c>
      <c r="F143" s="44"/>
      <c r="G143" s="44"/>
      <c r="H143" s="44"/>
    </row>
    <row r="144" ht="18.1" customHeight="1" spans="1:8">
      <c r="A144" s="37" t="s">
        <v>330</v>
      </c>
      <c r="B144" s="38" t="s">
        <v>331</v>
      </c>
      <c r="C144" s="38" t="s">
        <v>332</v>
      </c>
      <c r="D144" s="37" t="s">
        <v>319</v>
      </c>
      <c r="E144" s="39" t="s">
        <v>109</v>
      </c>
      <c r="F144" s="40">
        <v>32.84</v>
      </c>
      <c r="G144" s="40">
        <v>65.68</v>
      </c>
      <c r="H144" s="40"/>
    </row>
    <row r="145" ht="18.1" customHeight="1" spans="1:8">
      <c r="A145" s="41" t="s">
        <v>36</v>
      </c>
      <c r="B145" s="42" t="s">
        <v>36</v>
      </c>
      <c r="C145" s="42" t="s">
        <v>320</v>
      </c>
      <c r="D145" s="41" t="s">
        <v>36</v>
      </c>
      <c r="E145" s="43" t="s">
        <v>36</v>
      </c>
      <c r="F145" s="44"/>
      <c r="G145" s="44"/>
      <c r="H145" s="44"/>
    </row>
    <row r="146" ht="18.1" customHeight="1" spans="1:8">
      <c r="A146" s="41" t="s">
        <v>36</v>
      </c>
      <c r="B146" s="42" t="s">
        <v>36</v>
      </c>
      <c r="C146" s="42" t="s">
        <v>333</v>
      </c>
      <c r="D146" s="41" t="s">
        <v>36</v>
      </c>
      <c r="E146" s="43" t="s">
        <v>36</v>
      </c>
      <c r="F146" s="44"/>
      <c r="G146" s="44"/>
      <c r="H146" s="44"/>
    </row>
    <row r="147" ht="18.1" customHeight="1" spans="1:8">
      <c r="A147" s="41" t="s">
        <v>36</v>
      </c>
      <c r="B147" s="42" t="s">
        <v>36</v>
      </c>
      <c r="C147" s="42" t="s">
        <v>334</v>
      </c>
      <c r="D147" s="41" t="s">
        <v>36</v>
      </c>
      <c r="E147" s="43" t="s">
        <v>36</v>
      </c>
      <c r="F147" s="44"/>
      <c r="G147" s="44"/>
      <c r="H147" s="44"/>
    </row>
    <row r="148" ht="18.1" customHeight="1" spans="1:8">
      <c r="A148" s="37" t="s">
        <v>335</v>
      </c>
      <c r="B148" s="38" t="s">
        <v>336</v>
      </c>
      <c r="C148" s="38" t="s">
        <v>337</v>
      </c>
      <c r="D148" s="37" t="s">
        <v>218</v>
      </c>
      <c r="E148" s="39" t="s">
        <v>338</v>
      </c>
      <c r="F148" s="40">
        <v>16.46</v>
      </c>
      <c r="G148" s="40">
        <v>5305.72</v>
      </c>
      <c r="H148" s="40"/>
    </row>
    <row r="149" ht="18.1" customHeight="1" spans="1:8">
      <c r="A149" s="37" t="s">
        <v>339</v>
      </c>
      <c r="B149" s="38" t="s">
        <v>340</v>
      </c>
      <c r="C149" s="38" t="s">
        <v>341</v>
      </c>
      <c r="D149" s="37" t="s">
        <v>218</v>
      </c>
      <c r="E149" s="39" t="s">
        <v>342</v>
      </c>
      <c r="F149" s="40">
        <v>8.96</v>
      </c>
      <c r="G149" s="40">
        <v>1016.69</v>
      </c>
      <c r="H149" s="40"/>
    </row>
    <row r="150" ht="27.9" customHeight="1" spans="1:8">
      <c r="A150" s="37" t="s">
        <v>343</v>
      </c>
      <c r="B150" s="38" t="s">
        <v>344</v>
      </c>
      <c r="C150" s="38" t="s">
        <v>345</v>
      </c>
      <c r="D150" s="37" t="s">
        <v>218</v>
      </c>
      <c r="E150" s="39" t="s">
        <v>346</v>
      </c>
      <c r="F150" s="40">
        <v>11.26</v>
      </c>
      <c r="G150" s="40">
        <v>538.12</v>
      </c>
      <c r="H150" s="40"/>
    </row>
    <row r="151" ht="18.1" customHeight="1" spans="1:8">
      <c r="A151" s="37" t="s">
        <v>347</v>
      </c>
      <c r="B151" s="38" t="s">
        <v>348</v>
      </c>
      <c r="C151" s="38" t="s">
        <v>349</v>
      </c>
      <c r="D151" s="37" t="s">
        <v>218</v>
      </c>
      <c r="E151" s="39" t="s">
        <v>350</v>
      </c>
      <c r="F151" s="40">
        <v>5.06</v>
      </c>
      <c r="G151" s="40">
        <v>3348.56</v>
      </c>
      <c r="H151" s="40"/>
    </row>
    <row r="152" ht="18.1" customHeight="1" spans="1:8">
      <c r="A152" s="41" t="s">
        <v>36</v>
      </c>
      <c r="B152" s="42" t="s">
        <v>36</v>
      </c>
      <c r="C152" s="42" t="s">
        <v>351</v>
      </c>
      <c r="D152" s="41" t="s">
        <v>36</v>
      </c>
      <c r="E152" s="43" t="s">
        <v>36</v>
      </c>
      <c r="F152" s="44"/>
      <c r="G152" s="44"/>
      <c r="H152" s="44"/>
    </row>
    <row r="153" ht="18.1" customHeight="1" spans="1:8">
      <c r="A153" s="37" t="s">
        <v>352</v>
      </c>
      <c r="B153" s="38" t="s">
        <v>353</v>
      </c>
      <c r="C153" s="38" t="s">
        <v>354</v>
      </c>
      <c r="D153" s="37" t="s">
        <v>218</v>
      </c>
      <c r="E153" s="39" t="s">
        <v>355</v>
      </c>
      <c r="F153" s="40">
        <v>3.72</v>
      </c>
      <c r="G153" s="40">
        <v>2565.46</v>
      </c>
      <c r="H153" s="40"/>
    </row>
    <row r="154" ht="18.1" customHeight="1" spans="1:8">
      <c r="A154" s="41" t="s">
        <v>36</v>
      </c>
      <c r="B154" s="42" t="s">
        <v>36</v>
      </c>
      <c r="C154" s="42" t="s">
        <v>351</v>
      </c>
      <c r="D154" s="41" t="s">
        <v>36</v>
      </c>
      <c r="E154" s="43" t="s">
        <v>36</v>
      </c>
      <c r="F154" s="44"/>
      <c r="G154" s="44"/>
      <c r="H154" s="44"/>
    </row>
    <row r="155" ht="18.1" customHeight="1" spans="1:8">
      <c r="A155" s="23" t="s">
        <v>196</v>
      </c>
      <c r="B155" s="23" t="s">
        <v>196</v>
      </c>
      <c r="C155" s="23" t="s">
        <v>196</v>
      </c>
      <c r="D155" s="23" t="s">
        <v>196</v>
      </c>
      <c r="E155" s="23" t="s">
        <v>196</v>
      </c>
      <c r="F155" s="23" t="s">
        <v>196</v>
      </c>
      <c r="G155" s="23" t="s">
        <v>196</v>
      </c>
      <c r="H155" s="23" t="s">
        <v>196</v>
      </c>
    </row>
    <row r="156" ht="1.5" customHeight="1"/>
    <row r="157" ht="60.4" customHeight="1" spans="1:8">
      <c r="A157" s="2" t="s">
        <v>158</v>
      </c>
      <c r="B157" s="2" t="s">
        <v>158</v>
      </c>
      <c r="C157" s="2" t="s">
        <v>158</v>
      </c>
      <c r="D157" s="2" t="s">
        <v>158</v>
      </c>
      <c r="E157" s="2" t="s">
        <v>158</v>
      </c>
      <c r="F157" s="2" t="s">
        <v>158</v>
      </c>
      <c r="G157" s="2" t="s">
        <v>158</v>
      </c>
      <c r="H157" s="2" t="s">
        <v>158</v>
      </c>
    </row>
    <row r="158" ht="25.65" customHeight="1" spans="1:8">
      <c r="A158" s="28" t="s">
        <v>46</v>
      </c>
      <c r="B158" s="28" t="s">
        <v>46</v>
      </c>
      <c r="C158" s="28" t="s">
        <v>46</v>
      </c>
      <c r="D158" s="28" t="s">
        <v>46</v>
      </c>
      <c r="E158" s="28" t="s">
        <v>46</v>
      </c>
      <c r="F158" s="28" t="s">
        <v>46</v>
      </c>
      <c r="G158" s="29" t="s">
        <v>356</v>
      </c>
      <c r="H158" s="29" t="s">
        <v>356</v>
      </c>
    </row>
    <row r="159" ht="15.1" customHeight="1" spans="1:8">
      <c r="A159" s="4" t="s">
        <v>4</v>
      </c>
      <c r="B159" s="4" t="s">
        <v>160</v>
      </c>
      <c r="C159" s="4" t="s">
        <v>161</v>
      </c>
      <c r="D159" s="4" t="s">
        <v>162</v>
      </c>
      <c r="E159" s="4" t="s">
        <v>163</v>
      </c>
      <c r="F159" s="4" t="s">
        <v>84</v>
      </c>
      <c r="G159" s="4" t="s">
        <v>84</v>
      </c>
      <c r="H159" s="4" t="s">
        <v>84</v>
      </c>
    </row>
    <row r="160" ht="15.1" customHeight="1" spans="1:8">
      <c r="A160" s="4" t="s">
        <v>4</v>
      </c>
      <c r="B160" s="4" t="s">
        <v>160</v>
      </c>
      <c r="C160" s="4" t="s">
        <v>161</v>
      </c>
      <c r="D160" s="4" t="s">
        <v>162</v>
      </c>
      <c r="E160" s="4" t="s">
        <v>163</v>
      </c>
      <c r="F160" s="4" t="s">
        <v>164</v>
      </c>
      <c r="G160" s="4" t="s">
        <v>165</v>
      </c>
      <c r="H160" s="25" t="s">
        <v>166</v>
      </c>
    </row>
    <row r="161" ht="15.1" customHeight="1" spans="1:8">
      <c r="A161" s="4" t="s">
        <v>4</v>
      </c>
      <c r="B161" s="4" t="s">
        <v>160</v>
      </c>
      <c r="C161" s="4" t="s">
        <v>161</v>
      </c>
      <c r="D161" s="4" t="s">
        <v>162</v>
      </c>
      <c r="E161" s="4" t="s">
        <v>163</v>
      </c>
      <c r="F161" s="4" t="s">
        <v>164</v>
      </c>
      <c r="G161" s="4" t="s">
        <v>165</v>
      </c>
      <c r="H161" s="26" t="s">
        <v>86</v>
      </c>
    </row>
    <row r="162" ht="18.1" customHeight="1" spans="1:8">
      <c r="A162" s="33" t="s">
        <v>36</v>
      </c>
      <c r="B162" s="34" t="s">
        <v>36</v>
      </c>
      <c r="C162" s="34" t="s">
        <v>357</v>
      </c>
      <c r="D162" s="33" t="s">
        <v>36</v>
      </c>
      <c r="E162" s="35" t="s">
        <v>36</v>
      </c>
      <c r="F162" s="45"/>
      <c r="G162" s="45">
        <v>9154.42</v>
      </c>
      <c r="H162" s="45"/>
    </row>
    <row r="163" ht="18.1" customHeight="1" spans="1:8">
      <c r="A163" s="37" t="s">
        <v>358</v>
      </c>
      <c r="B163" s="38" t="s">
        <v>359</v>
      </c>
      <c r="C163" s="38" t="s">
        <v>360</v>
      </c>
      <c r="D163" s="37" t="s">
        <v>361</v>
      </c>
      <c r="E163" s="39" t="s">
        <v>117</v>
      </c>
      <c r="F163" s="40">
        <v>42.69</v>
      </c>
      <c r="G163" s="40">
        <v>170.76</v>
      </c>
      <c r="H163" s="40"/>
    </row>
    <row r="164" ht="18.1" customHeight="1" spans="1:8">
      <c r="A164" s="37" t="s">
        <v>362</v>
      </c>
      <c r="B164" s="38" t="s">
        <v>363</v>
      </c>
      <c r="C164" s="38" t="s">
        <v>341</v>
      </c>
      <c r="D164" s="37" t="s">
        <v>218</v>
      </c>
      <c r="E164" s="39" t="s">
        <v>364</v>
      </c>
      <c r="F164" s="40">
        <v>8.96</v>
      </c>
      <c r="G164" s="40">
        <v>3263.86</v>
      </c>
      <c r="H164" s="40"/>
    </row>
    <row r="165" ht="18.1" customHeight="1" spans="1:8">
      <c r="A165" s="37" t="s">
        <v>365</v>
      </c>
      <c r="B165" s="38" t="s">
        <v>366</v>
      </c>
      <c r="C165" s="38" t="s">
        <v>367</v>
      </c>
      <c r="D165" s="37" t="s">
        <v>218</v>
      </c>
      <c r="E165" s="39" t="s">
        <v>368</v>
      </c>
      <c r="F165" s="40">
        <v>22.14</v>
      </c>
      <c r="G165" s="40">
        <v>4531.39</v>
      </c>
      <c r="H165" s="40"/>
    </row>
    <row r="166" ht="18.1" customHeight="1" spans="1:8">
      <c r="A166" s="37" t="s">
        <v>369</v>
      </c>
      <c r="B166" s="38" t="s">
        <v>370</v>
      </c>
      <c r="C166" s="38" t="s">
        <v>371</v>
      </c>
      <c r="D166" s="37" t="s">
        <v>218</v>
      </c>
      <c r="E166" s="39" t="s">
        <v>372</v>
      </c>
      <c r="F166" s="40">
        <v>3.58</v>
      </c>
      <c r="G166" s="40">
        <v>607.17</v>
      </c>
      <c r="H166" s="40"/>
    </row>
    <row r="167" ht="27.9" customHeight="1" spans="1:8">
      <c r="A167" s="37" t="s">
        <v>324</v>
      </c>
      <c r="B167" s="38" t="s">
        <v>373</v>
      </c>
      <c r="C167" s="38" t="s">
        <v>345</v>
      </c>
      <c r="D167" s="37" t="s">
        <v>218</v>
      </c>
      <c r="E167" s="39" t="s">
        <v>374</v>
      </c>
      <c r="F167" s="40">
        <v>11.26</v>
      </c>
      <c r="G167" s="40">
        <v>581.24</v>
      </c>
      <c r="H167" s="40"/>
    </row>
    <row r="168" ht="18.1" customHeight="1" spans="1:8">
      <c r="A168" s="33" t="s">
        <v>36</v>
      </c>
      <c r="B168" s="34" t="s">
        <v>36</v>
      </c>
      <c r="C168" s="34" t="s">
        <v>375</v>
      </c>
      <c r="D168" s="33" t="s">
        <v>36</v>
      </c>
      <c r="E168" s="35" t="s">
        <v>36</v>
      </c>
      <c r="F168" s="45"/>
      <c r="G168" s="45">
        <v>1328.5</v>
      </c>
      <c r="H168" s="45"/>
    </row>
    <row r="169" ht="18.1" customHeight="1" spans="1:8">
      <c r="A169" s="37" t="s">
        <v>376</v>
      </c>
      <c r="B169" s="38" t="s">
        <v>377</v>
      </c>
      <c r="C169" s="38" t="s">
        <v>378</v>
      </c>
      <c r="D169" s="37" t="s">
        <v>218</v>
      </c>
      <c r="E169" s="39" t="s">
        <v>379</v>
      </c>
      <c r="F169" s="40">
        <v>28.26</v>
      </c>
      <c r="G169" s="40">
        <v>1328.5</v>
      </c>
      <c r="H169" s="40"/>
    </row>
    <row r="170" ht="18.1" customHeight="1" spans="1:8">
      <c r="A170" s="33" t="s">
        <v>36</v>
      </c>
      <c r="B170" s="34" t="s">
        <v>380</v>
      </c>
      <c r="C170" s="34" t="s">
        <v>381</v>
      </c>
      <c r="D170" s="33" t="s">
        <v>36</v>
      </c>
      <c r="E170" s="35" t="s">
        <v>36</v>
      </c>
      <c r="F170" s="45"/>
      <c r="G170" s="45">
        <v>2140.14</v>
      </c>
      <c r="H170" s="45"/>
    </row>
    <row r="171" ht="27.9" customHeight="1" spans="1:8">
      <c r="A171" s="37" t="s">
        <v>382</v>
      </c>
      <c r="B171" s="38" t="s">
        <v>383</v>
      </c>
      <c r="C171" s="38" t="s">
        <v>384</v>
      </c>
      <c r="D171" s="37" t="s">
        <v>218</v>
      </c>
      <c r="E171" s="39" t="s">
        <v>385</v>
      </c>
      <c r="F171" s="40">
        <v>51.79</v>
      </c>
      <c r="G171" s="40">
        <v>932.22</v>
      </c>
      <c r="H171" s="40"/>
    </row>
    <row r="172" ht="18.1" customHeight="1" spans="1:8">
      <c r="A172" s="41" t="s">
        <v>36</v>
      </c>
      <c r="B172" s="42" t="s">
        <v>36</v>
      </c>
      <c r="C172" s="42" t="s">
        <v>386</v>
      </c>
      <c r="D172" s="41" t="s">
        <v>36</v>
      </c>
      <c r="E172" s="43" t="s">
        <v>36</v>
      </c>
      <c r="F172" s="44"/>
      <c r="G172" s="44"/>
      <c r="H172" s="44"/>
    </row>
    <row r="173" ht="18.1" customHeight="1" spans="1:8">
      <c r="A173" s="41" t="s">
        <v>36</v>
      </c>
      <c r="B173" s="42" t="s">
        <v>36</v>
      </c>
      <c r="C173" s="42" t="s">
        <v>387</v>
      </c>
      <c r="D173" s="41" t="s">
        <v>36</v>
      </c>
      <c r="E173" s="43" t="s">
        <v>36</v>
      </c>
      <c r="F173" s="44"/>
      <c r="G173" s="44"/>
      <c r="H173" s="44"/>
    </row>
    <row r="174" ht="18.1" customHeight="1" spans="1:8">
      <c r="A174" s="37" t="s">
        <v>388</v>
      </c>
      <c r="B174" s="38" t="s">
        <v>389</v>
      </c>
      <c r="C174" s="38" t="s">
        <v>390</v>
      </c>
      <c r="D174" s="37" t="s">
        <v>361</v>
      </c>
      <c r="E174" s="39" t="s">
        <v>117</v>
      </c>
      <c r="F174" s="40">
        <v>113.79</v>
      </c>
      <c r="G174" s="40">
        <v>455.16</v>
      </c>
      <c r="H174" s="40"/>
    </row>
    <row r="175" ht="18.1" customHeight="1" spans="1:8">
      <c r="A175" s="41" t="s">
        <v>36</v>
      </c>
      <c r="B175" s="42" t="s">
        <v>36</v>
      </c>
      <c r="C175" s="42" t="s">
        <v>391</v>
      </c>
      <c r="D175" s="41" t="s">
        <v>36</v>
      </c>
      <c r="E175" s="43" t="s">
        <v>36</v>
      </c>
      <c r="F175" s="44"/>
      <c r="G175" s="44"/>
      <c r="H175" s="44"/>
    </row>
    <row r="176" ht="18.1" customHeight="1" spans="1:8">
      <c r="A176" s="41" t="s">
        <v>36</v>
      </c>
      <c r="B176" s="42" t="s">
        <v>36</v>
      </c>
      <c r="C176" s="42" t="s">
        <v>392</v>
      </c>
      <c r="D176" s="41" t="s">
        <v>36</v>
      </c>
      <c r="E176" s="43" t="s">
        <v>36</v>
      </c>
      <c r="F176" s="44"/>
      <c r="G176" s="44"/>
      <c r="H176" s="44"/>
    </row>
    <row r="177" ht="18.1" customHeight="1" spans="1:8">
      <c r="A177" s="37" t="s">
        <v>393</v>
      </c>
      <c r="B177" s="38" t="s">
        <v>394</v>
      </c>
      <c r="C177" s="38" t="s">
        <v>395</v>
      </c>
      <c r="D177" s="37" t="s">
        <v>361</v>
      </c>
      <c r="E177" s="39" t="s">
        <v>265</v>
      </c>
      <c r="F177" s="40">
        <v>41.82</v>
      </c>
      <c r="G177" s="40">
        <v>752.76</v>
      </c>
      <c r="H177" s="40"/>
    </row>
    <row r="178" ht="18.1" customHeight="1" spans="1:8">
      <c r="A178" s="41" t="s">
        <v>36</v>
      </c>
      <c r="B178" s="42" t="s">
        <v>36</v>
      </c>
      <c r="C178" s="42" t="s">
        <v>396</v>
      </c>
      <c r="D178" s="41" t="s">
        <v>36</v>
      </c>
      <c r="E178" s="43" t="s">
        <v>36</v>
      </c>
      <c r="F178" s="44"/>
      <c r="G178" s="44"/>
      <c r="H178" s="44"/>
    </row>
    <row r="179" ht="18.1" customHeight="1" spans="1:8">
      <c r="A179" s="41" t="s">
        <v>36</v>
      </c>
      <c r="B179" s="42" t="s">
        <v>36</v>
      </c>
      <c r="C179" s="42" t="s">
        <v>397</v>
      </c>
      <c r="D179" s="41" t="s">
        <v>36</v>
      </c>
      <c r="E179" s="43" t="s">
        <v>36</v>
      </c>
      <c r="F179" s="44"/>
      <c r="G179" s="44"/>
      <c r="H179" s="44"/>
    </row>
    <row r="180" ht="18.1" customHeight="1" spans="1:8">
      <c r="A180" s="33" t="s">
        <v>36</v>
      </c>
      <c r="B180" s="34" t="s">
        <v>36</v>
      </c>
      <c r="C180" s="34" t="s">
        <v>398</v>
      </c>
      <c r="D180" s="33" t="s">
        <v>36</v>
      </c>
      <c r="E180" s="35" t="s">
        <v>36</v>
      </c>
      <c r="F180" s="45"/>
      <c r="G180" s="45">
        <v>272.76</v>
      </c>
      <c r="H180" s="45"/>
    </row>
    <row r="181" ht="18.1" customHeight="1" spans="1:8">
      <c r="A181" s="37" t="s">
        <v>399</v>
      </c>
      <c r="B181" s="38" t="s">
        <v>400</v>
      </c>
      <c r="C181" s="38" t="s">
        <v>401</v>
      </c>
      <c r="D181" s="37" t="s">
        <v>218</v>
      </c>
      <c r="E181" s="39" t="s">
        <v>385</v>
      </c>
      <c r="F181" s="40">
        <v>7.04</v>
      </c>
      <c r="G181" s="40">
        <v>126.72</v>
      </c>
      <c r="H181" s="40"/>
    </row>
    <row r="182" ht="18.1" customHeight="1" spans="1:8">
      <c r="A182" s="37" t="s">
        <v>402</v>
      </c>
      <c r="B182" s="38" t="s">
        <v>403</v>
      </c>
      <c r="C182" s="38" t="s">
        <v>404</v>
      </c>
      <c r="D182" s="37" t="s">
        <v>361</v>
      </c>
      <c r="E182" s="39" t="s">
        <v>265</v>
      </c>
      <c r="F182" s="40">
        <v>6.16</v>
      </c>
      <c r="G182" s="40">
        <v>110.88</v>
      </c>
      <c r="H182" s="40"/>
    </row>
    <row r="183" ht="18.1" customHeight="1" spans="1:8">
      <c r="A183" s="37" t="s">
        <v>405</v>
      </c>
      <c r="B183" s="38" t="s">
        <v>406</v>
      </c>
      <c r="C183" s="38" t="s">
        <v>407</v>
      </c>
      <c r="D183" s="37" t="s">
        <v>361</v>
      </c>
      <c r="E183" s="39" t="s">
        <v>117</v>
      </c>
      <c r="F183" s="40">
        <v>8.79</v>
      </c>
      <c r="G183" s="40">
        <v>35.16</v>
      </c>
      <c r="H183" s="40"/>
    </row>
    <row r="184" ht="18.1" customHeight="1" spans="1:8">
      <c r="A184" s="14" t="s">
        <v>36</v>
      </c>
      <c r="B184" s="15" t="s">
        <v>36</v>
      </c>
      <c r="C184" s="15" t="s">
        <v>36</v>
      </c>
      <c r="D184" s="14" t="s">
        <v>36</v>
      </c>
      <c r="E184" s="16" t="s">
        <v>36</v>
      </c>
      <c r="F184" s="17"/>
      <c r="G184" s="17"/>
      <c r="H184" s="17"/>
    </row>
    <row r="185" ht="18.1" customHeight="1" spans="1:8">
      <c r="A185" s="33" t="s">
        <v>36</v>
      </c>
      <c r="B185" s="34" t="s">
        <v>36</v>
      </c>
      <c r="C185" s="34" t="s">
        <v>188</v>
      </c>
      <c r="D185" s="33" t="s">
        <v>36</v>
      </c>
      <c r="E185" s="35" t="s">
        <v>36</v>
      </c>
      <c r="F185" s="45"/>
      <c r="G185" s="45">
        <v>32385.04</v>
      </c>
      <c r="H185" s="45"/>
    </row>
    <row r="186" ht="18.1" customHeight="1" spans="1:8">
      <c r="A186" s="33" t="s">
        <v>36</v>
      </c>
      <c r="B186" s="34" t="s">
        <v>36</v>
      </c>
      <c r="C186" s="34" t="s">
        <v>189</v>
      </c>
      <c r="D186" s="33" t="s">
        <v>36</v>
      </c>
      <c r="E186" s="35" t="s">
        <v>36</v>
      </c>
      <c r="F186" s="45"/>
      <c r="G186" s="45">
        <v>10387.2</v>
      </c>
      <c r="H186" s="45"/>
    </row>
    <row r="187" ht="18.1" customHeight="1" spans="1:8">
      <c r="A187" s="33" t="s">
        <v>36</v>
      </c>
      <c r="B187" s="34" t="s">
        <v>36</v>
      </c>
      <c r="C187" s="34" t="s">
        <v>190</v>
      </c>
      <c r="D187" s="33" t="s">
        <v>36</v>
      </c>
      <c r="E187" s="35" t="s">
        <v>36</v>
      </c>
      <c r="F187" s="45"/>
      <c r="G187" s="45">
        <v>17541.11</v>
      </c>
      <c r="H187" s="45"/>
    </row>
    <row r="188" ht="18.1" customHeight="1" spans="1:8">
      <c r="A188" s="33" t="s">
        <v>36</v>
      </c>
      <c r="B188" s="34" t="s">
        <v>36</v>
      </c>
      <c r="C188" s="34" t="s">
        <v>191</v>
      </c>
      <c r="D188" s="33" t="s">
        <v>36</v>
      </c>
      <c r="E188" s="35" t="s">
        <v>36</v>
      </c>
      <c r="F188" s="45"/>
      <c r="G188" s="45">
        <v>156.19</v>
      </c>
      <c r="H188" s="45"/>
    </row>
    <row r="189" ht="18.1" customHeight="1" spans="1:8">
      <c r="A189" s="33" t="s">
        <v>36</v>
      </c>
      <c r="B189" s="34" t="s">
        <v>36</v>
      </c>
      <c r="C189" s="34" t="s">
        <v>192</v>
      </c>
      <c r="D189" s="33" t="s">
        <v>36</v>
      </c>
      <c r="E189" s="35" t="s">
        <v>36</v>
      </c>
      <c r="F189" s="45"/>
      <c r="G189" s="45">
        <v>2927</v>
      </c>
      <c r="H189" s="45"/>
    </row>
    <row r="190" ht="18.1" customHeight="1" spans="1:8">
      <c r="A190" s="33" t="s">
        <v>36</v>
      </c>
      <c r="B190" s="34" t="s">
        <v>36</v>
      </c>
      <c r="C190" s="34" t="s">
        <v>193</v>
      </c>
      <c r="D190" s="33" t="s">
        <v>36</v>
      </c>
      <c r="E190" s="35" t="s">
        <v>36</v>
      </c>
      <c r="F190" s="45"/>
      <c r="G190" s="45">
        <v>1373.55</v>
      </c>
      <c r="H190" s="45"/>
    </row>
    <row r="191" ht="18.1" customHeight="1" spans="1:8">
      <c r="A191" s="33" t="s">
        <v>36</v>
      </c>
      <c r="B191" s="34" t="s">
        <v>36</v>
      </c>
      <c r="C191" s="34" t="s">
        <v>194</v>
      </c>
      <c r="D191" s="33" t="s">
        <v>36</v>
      </c>
      <c r="E191" s="35" t="s">
        <v>36</v>
      </c>
      <c r="F191" s="45"/>
      <c r="G191" s="45"/>
      <c r="H191" s="45"/>
    </row>
    <row r="192" ht="18.1" customHeight="1" spans="1:8">
      <c r="A192" s="14" t="s">
        <v>36</v>
      </c>
      <c r="B192" s="15" t="s">
        <v>36</v>
      </c>
      <c r="C192" s="15" t="s">
        <v>36</v>
      </c>
      <c r="D192" s="14" t="s">
        <v>36</v>
      </c>
      <c r="E192" s="16" t="s">
        <v>36</v>
      </c>
      <c r="F192" s="17"/>
      <c r="G192" s="17"/>
      <c r="H192" s="17"/>
    </row>
    <row r="193" ht="18.1" customHeight="1" spans="1:8">
      <c r="A193" s="33" t="s">
        <v>36</v>
      </c>
      <c r="B193" s="34" t="s">
        <v>36</v>
      </c>
      <c r="C193" s="34" t="s">
        <v>188</v>
      </c>
      <c r="D193" s="33" t="s">
        <v>36</v>
      </c>
      <c r="E193" s="35" t="s">
        <v>36</v>
      </c>
      <c r="F193" s="45"/>
      <c r="G193" s="45"/>
      <c r="H193" s="45"/>
    </row>
    <row r="194" ht="18.1" customHeight="1" spans="1:8">
      <c r="A194" s="23" t="s">
        <v>196</v>
      </c>
      <c r="B194" s="23" t="s">
        <v>196</v>
      </c>
      <c r="C194" s="23" t="s">
        <v>196</v>
      </c>
      <c r="D194" s="23" t="s">
        <v>196</v>
      </c>
      <c r="E194" s="23" t="s">
        <v>196</v>
      </c>
      <c r="F194" s="23" t="s">
        <v>196</v>
      </c>
      <c r="G194" s="23" t="s">
        <v>196</v>
      </c>
      <c r="H194" s="23" t="s">
        <v>196</v>
      </c>
    </row>
    <row r="195" ht="1.5" customHeight="1"/>
    <row r="196" ht="60.4" customHeight="1" spans="1:8">
      <c r="A196" s="2" t="s">
        <v>158</v>
      </c>
      <c r="B196" s="2" t="s">
        <v>158</v>
      </c>
      <c r="C196" s="2" t="s">
        <v>158</v>
      </c>
      <c r="D196" s="2" t="s">
        <v>158</v>
      </c>
      <c r="E196" s="2" t="s">
        <v>158</v>
      </c>
      <c r="F196" s="2" t="s">
        <v>158</v>
      </c>
      <c r="G196" s="2" t="s">
        <v>158</v>
      </c>
      <c r="H196" s="2" t="s">
        <v>158</v>
      </c>
    </row>
    <row r="197" ht="25.65" customHeight="1" spans="1:8">
      <c r="A197" s="28" t="s">
        <v>46</v>
      </c>
      <c r="B197" s="28" t="s">
        <v>46</v>
      </c>
      <c r="C197" s="28" t="s">
        <v>46</v>
      </c>
      <c r="D197" s="28" t="s">
        <v>46</v>
      </c>
      <c r="E197" s="28" t="s">
        <v>46</v>
      </c>
      <c r="F197" s="28" t="s">
        <v>46</v>
      </c>
      <c r="G197" s="29" t="s">
        <v>408</v>
      </c>
      <c r="H197" s="29" t="s">
        <v>408</v>
      </c>
    </row>
    <row r="198" ht="15.1" customHeight="1" spans="1:8">
      <c r="A198" s="4" t="s">
        <v>4</v>
      </c>
      <c r="B198" s="4" t="s">
        <v>160</v>
      </c>
      <c r="C198" s="4" t="s">
        <v>161</v>
      </c>
      <c r="D198" s="4" t="s">
        <v>162</v>
      </c>
      <c r="E198" s="4" t="s">
        <v>163</v>
      </c>
      <c r="F198" s="4" t="s">
        <v>84</v>
      </c>
      <c r="G198" s="4" t="s">
        <v>84</v>
      </c>
      <c r="H198" s="4" t="s">
        <v>84</v>
      </c>
    </row>
    <row r="199" ht="15.1" customHeight="1" spans="1:8">
      <c r="A199" s="4" t="s">
        <v>4</v>
      </c>
      <c r="B199" s="4" t="s">
        <v>160</v>
      </c>
      <c r="C199" s="4" t="s">
        <v>161</v>
      </c>
      <c r="D199" s="4" t="s">
        <v>162</v>
      </c>
      <c r="E199" s="4" t="s">
        <v>163</v>
      </c>
      <c r="F199" s="4" t="s">
        <v>164</v>
      </c>
      <c r="G199" s="4" t="s">
        <v>165</v>
      </c>
      <c r="H199" s="25" t="s">
        <v>166</v>
      </c>
    </row>
    <row r="200" ht="15.1" customHeight="1" spans="1:8">
      <c r="A200" s="4" t="s">
        <v>4</v>
      </c>
      <c r="B200" s="4" t="s">
        <v>160</v>
      </c>
      <c r="C200" s="4" t="s">
        <v>161</v>
      </c>
      <c r="D200" s="4" t="s">
        <v>162</v>
      </c>
      <c r="E200" s="4" t="s">
        <v>163</v>
      </c>
      <c r="F200" s="4" t="s">
        <v>164</v>
      </c>
      <c r="G200" s="4" t="s">
        <v>165</v>
      </c>
      <c r="H200" s="26" t="s">
        <v>86</v>
      </c>
    </row>
    <row r="201" ht="18.1" customHeight="1" spans="1:8">
      <c r="A201" s="33" t="s">
        <v>36</v>
      </c>
      <c r="B201" s="34" t="s">
        <v>36</v>
      </c>
      <c r="C201" s="34" t="s">
        <v>189</v>
      </c>
      <c r="D201" s="33" t="s">
        <v>36</v>
      </c>
      <c r="E201" s="35" t="s">
        <v>36</v>
      </c>
      <c r="F201" s="45"/>
      <c r="G201" s="45"/>
      <c r="H201" s="45"/>
    </row>
    <row r="202" ht="18.1" customHeight="1" spans="1:8">
      <c r="A202" s="33" t="s">
        <v>36</v>
      </c>
      <c r="B202" s="34" t="s">
        <v>36</v>
      </c>
      <c r="C202" s="34" t="s">
        <v>190</v>
      </c>
      <c r="D202" s="33" t="s">
        <v>36</v>
      </c>
      <c r="E202" s="35" t="s">
        <v>36</v>
      </c>
      <c r="F202" s="45"/>
      <c r="G202" s="45"/>
      <c r="H202" s="45"/>
    </row>
    <row r="203" ht="18.1" customHeight="1" spans="1:8">
      <c r="A203" s="33" t="s">
        <v>36</v>
      </c>
      <c r="B203" s="34" t="s">
        <v>36</v>
      </c>
      <c r="C203" s="34" t="s">
        <v>191</v>
      </c>
      <c r="D203" s="33" t="s">
        <v>36</v>
      </c>
      <c r="E203" s="35" t="s">
        <v>36</v>
      </c>
      <c r="F203" s="45"/>
      <c r="G203" s="45"/>
      <c r="H203" s="45"/>
    </row>
    <row r="204" ht="18.1" customHeight="1" spans="1:8">
      <c r="A204" s="33" t="s">
        <v>36</v>
      </c>
      <c r="B204" s="34" t="s">
        <v>36</v>
      </c>
      <c r="C204" s="34" t="s">
        <v>192</v>
      </c>
      <c r="D204" s="33" t="s">
        <v>36</v>
      </c>
      <c r="E204" s="35" t="s">
        <v>36</v>
      </c>
      <c r="F204" s="45"/>
      <c r="G204" s="45"/>
      <c r="H204" s="45"/>
    </row>
    <row r="205" ht="18.1" customHeight="1" spans="1:8">
      <c r="A205" s="33" t="s">
        <v>36</v>
      </c>
      <c r="B205" s="34" t="s">
        <v>36</v>
      </c>
      <c r="C205" s="34" t="s">
        <v>193</v>
      </c>
      <c r="D205" s="33" t="s">
        <v>36</v>
      </c>
      <c r="E205" s="35" t="s">
        <v>36</v>
      </c>
      <c r="F205" s="45"/>
      <c r="G205" s="45"/>
      <c r="H205" s="45"/>
    </row>
    <row r="206" ht="18.1" customHeight="1" spans="1:8">
      <c r="A206" s="33" t="s">
        <v>36</v>
      </c>
      <c r="B206" s="34" t="s">
        <v>36</v>
      </c>
      <c r="C206" s="34" t="s">
        <v>195</v>
      </c>
      <c r="D206" s="33" t="s">
        <v>36</v>
      </c>
      <c r="E206" s="35" t="s">
        <v>36</v>
      </c>
      <c r="F206" s="45"/>
      <c r="G206" s="45">
        <v>32385.04</v>
      </c>
      <c r="H206" s="45"/>
    </row>
    <row r="207" ht="18.1" customHeight="1" spans="1:8">
      <c r="A207" s="33" t="s">
        <v>36</v>
      </c>
      <c r="B207" s="34" t="s">
        <v>36</v>
      </c>
      <c r="C207" s="34" t="s">
        <v>189</v>
      </c>
      <c r="D207" s="33" t="s">
        <v>36</v>
      </c>
      <c r="E207" s="35" t="s">
        <v>36</v>
      </c>
      <c r="F207" s="45"/>
      <c r="G207" s="45">
        <v>10387.2</v>
      </c>
      <c r="H207" s="45"/>
    </row>
    <row r="208" ht="18.1" customHeight="1" spans="1:8">
      <c r="A208" s="33" t="s">
        <v>36</v>
      </c>
      <c r="B208" s="34" t="s">
        <v>36</v>
      </c>
      <c r="C208" s="34" t="s">
        <v>190</v>
      </c>
      <c r="D208" s="33" t="s">
        <v>36</v>
      </c>
      <c r="E208" s="35" t="s">
        <v>36</v>
      </c>
      <c r="F208" s="45"/>
      <c r="G208" s="45">
        <v>17541.11</v>
      </c>
      <c r="H208" s="45"/>
    </row>
    <row r="209" ht="18.1" customHeight="1" spans="1:8">
      <c r="A209" s="33" t="s">
        <v>36</v>
      </c>
      <c r="B209" s="34" t="s">
        <v>36</v>
      </c>
      <c r="C209" s="34" t="s">
        <v>191</v>
      </c>
      <c r="D209" s="33" t="s">
        <v>36</v>
      </c>
      <c r="E209" s="35" t="s">
        <v>36</v>
      </c>
      <c r="F209" s="45"/>
      <c r="G209" s="45">
        <v>156.19</v>
      </c>
      <c r="H209" s="45"/>
    </row>
    <row r="210" ht="18.1" customHeight="1" spans="1:8">
      <c r="A210" s="33" t="s">
        <v>36</v>
      </c>
      <c r="B210" s="34" t="s">
        <v>36</v>
      </c>
      <c r="C210" s="34" t="s">
        <v>192</v>
      </c>
      <c r="D210" s="33" t="s">
        <v>36</v>
      </c>
      <c r="E210" s="35" t="s">
        <v>36</v>
      </c>
      <c r="F210" s="45"/>
      <c r="G210" s="45">
        <v>2927</v>
      </c>
      <c r="H210" s="45"/>
    </row>
    <row r="211" ht="18.1" customHeight="1" spans="1:8">
      <c r="A211" s="33" t="s">
        <v>36</v>
      </c>
      <c r="B211" s="34" t="s">
        <v>36</v>
      </c>
      <c r="C211" s="34" t="s">
        <v>193</v>
      </c>
      <c r="D211" s="33" t="s">
        <v>36</v>
      </c>
      <c r="E211" s="35" t="s">
        <v>36</v>
      </c>
      <c r="F211" s="45"/>
      <c r="G211" s="45">
        <v>1373.55</v>
      </c>
      <c r="H211" s="45"/>
    </row>
    <row r="212" ht="18.1" customHeight="1" spans="1:8">
      <c r="A212" s="33" t="s">
        <v>36</v>
      </c>
      <c r="B212" s="34" t="s">
        <v>36</v>
      </c>
      <c r="C212" s="34" t="s">
        <v>409</v>
      </c>
      <c r="D212" s="33" t="s">
        <v>36</v>
      </c>
      <c r="E212" s="35" t="s">
        <v>36</v>
      </c>
      <c r="F212" s="45"/>
      <c r="G212" s="45">
        <v>123723.5</v>
      </c>
      <c r="H212" s="45"/>
    </row>
    <row r="213" ht="18.1" customHeight="1" spans="1:8">
      <c r="A213" s="33" t="s">
        <v>36</v>
      </c>
      <c r="B213" s="34" t="s">
        <v>36</v>
      </c>
      <c r="C213" s="34" t="s">
        <v>189</v>
      </c>
      <c r="D213" s="33" t="s">
        <v>36</v>
      </c>
      <c r="E213" s="35" t="s">
        <v>36</v>
      </c>
      <c r="F213" s="45"/>
      <c r="G213" s="45">
        <v>37438.61</v>
      </c>
      <c r="H213" s="45"/>
    </row>
    <row r="214" ht="18.1" customHeight="1" spans="1:8">
      <c r="A214" s="33" t="s">
        <v>36</v>
      </c>
      <c r="B214" s="34" t="s">
        <v>36</v>
      </c>
      <c r="C214" s="34" t="s">
        <v>190</v>
      </c>
      <c r="D214" s="33" t="s">
        <v>36</v>
      </c>
      <c r="E214" s="35" t="s">
        <v>36</v>
      </c>
      <c r="F214" s="45"/>
      <c r="G214" s="45">
        <v>72081.52</v>
      </c>
      <c r="H214" s="45"/>
    </row>
    <row r="215" ht="18.1" customHeight="1" spans="1:8">
      <c r="A215" s="33" t="s">
        <v>36</v>
      </c>
      <c r="B215" s="34" t="s">
        <v>36</v>
      </c>
      <c r="C215" s="34" t="s">
        <v>191</v>
      </c>
      <c r="D215" s="33" t="s">
        <v>36</v>
      </c>
      <c r="E215" s="35" t="s">
        <v>36</v>
      </c>
      <c r="F215" s="45"/>
      <c r="G215" s="45">
        <v>1295.7</v>
      </c>
      <c r="H215" s="45"/>
    </row>
    <row r="216" ht="18.1" customHeight="1" spans="1:8">
      <c r="A216" s="33" t="s">
        <v>36</v>
      </c>
      <c r="B216" s="34" t="s">
        <v>36</v>
      </c>
      <c r="C216" s="34" t="s">
        <v>192</v>
      </c>
      <c r="D216" s="33" t="s">
        <v>36</v>
      </c>
      <c r="E216" s="35" t="s">
        <v>36</v>
      </c>
      <c r="F216" s="45"/>
      <c r="G216" s="45">
        <v>9666.17</v>
      </c>
      <c r="H216" s="45"/>
    </row>
    <row r="217" ht="18.1" customHeight="1" spans="1:8">
      <c r="A217" s="33" t="s">
        <v>36</v>
      </c>
      <c r="B217" s="34" t="s">
        <v>36</v>
      </c>
      <c r="C217" s="34" t="s">
        <v>193</v>
      </c>
      <c r="D217" s="33" t="s">
        <v>36</v>
      </c>
      <c r="E217" s="35" t="s">
        <v>36</v>
      </c>
      <c r="F217" s="45"/>
      <c r="G217" s="45">
        <v>3241.52</v>
      </c>
      <c r="H217" s="45"/>
    </row>
    <row r="218" ht="18.1" customHeight="1" spans="1:8">
      <c r="A218" s="22" t="s">
        <v>36</v>
      </c>
      <c r="B218" s="22" t="s">
        <v>36</v>
      </c>
      <c r="C218" s="22" t="s">
        <v>36</v>
      </c>
      <c r="D218" s="22" t="s">
        <v>36</v>
      </c>
      <c r="E218" s="22" t="s">
        <v>36</v>
      </c>
      <c r="F218" s="22" t="s">
        <v>36</v>
      </c>
      <c r="G218" s="22" t="s">
        <v>36</v>
      </c>
      <c r="H218" s="22" t="s">
        <v>36</v>
      </c>
    </row>
    <row r="219" ht="18.1" customHeight="1" spans="1:8">
      <c r="A219" s="22" t="s">
        <v>36</v>
      </c>
      <c r="B219" s="22" t="s">
        <v>36</v>
      </c>
      <c r="C219" s="22" t="s">
        <v>36</v>
      </c>
      <c r="D219" s="22" t="s">
        <v>36</v>
      </c>
      <c r="E219" s="22" t="s">
        <v>36</v>
      </c>
      <c r="F219" s="22" t="s">
        <v>36</v>
      </c>
      <c r="G219" s="22" t="s">
        <v>36</v>
      </c>
      <c r="H219" s="22" t="s">
        <v>36</v>
      </c>
    </row>
    <row r="220" ht="18.1" customHeight="1" spans="1:8">
      <c r="A220" s="22" t="s">
        <v>36</v>
      </c>
      <c r="B220" s="22" t="s">
        <v>36</v>
      </c>
      <c r="C220" s="22" t="s">
        <v>36</v>
      </c>
      <c r="D220" s="22" t="s">
        <v>36</v>
      </c>
      <c r="E220" s="22" t="s">
        <v>36</v>
      </c>
      <c r="F220" s="22" t="s">
        <v>36</v>
      </c>
      <c r="G220" s="22" t="s">
        <v>36</v>
      </c>
      <c r="H220" s="22" t="s">
        <v>36</v>
      </c>
    </row>
    <row r="221" ht="18.1" customHeight="1" spans="1:8">
      <c r="A221" s="22" t="s">
        <v>36</v>
      </c>
      <c r="B221" s="22" t="s">
        <v>36</v>
      </c>
      <c r="C221" s="22" t="s">
        <v>36</v>
      </c>
      <c r="D221" s="22" t="s">
        <v>36</v>
      </c>
      <c r="E221" s="22" t="s">
        <v>36</v>
      </c>
      <c r="F221" s="22" t="s">
        <v>36</v>
      </c>
      <c r="G221" s="22" t="s">
        <v>36</v>
      </c>
      <c r="H221" s="22" t="s">
        <v>36</v>
      </c>
    </row>
    <row r="222" ht="18.1" customHeight="1" spans="1:8">
      <c r="A222" s="22" t="s">
        <v>36</v>
      </c>
      <c r="B222" s="22" t="s">
        <v>36</v>
      </c>
      <c r="C222" s="22" t="s">
        <v>36</v>
      </c>
      <c r="D222" s="22" t="s">
        <v>36</v>
      </c>
      <c r="E222" s="22" t="s">
        <v>36</v>
      </c>
      <c r="F222" s="22" t="s">
        <v>36</v>
      </c>
      <c r="G222" s="22" t="s">
        <v>36</v>
      </c>
      <c r="H222" s="22" t="s">
        <v>36</v>
      </c>
    </row>
    <row r="223" ht="18.1" customHeight="1" spans="1:8">
      <c r="A223" s="22" t="s">
        <v>36</v>
      </c>
      <c r="B223" s="22" t="s">
        <v>36</v>
      </c>
      <c r="C223" s="22" t="s">
        <v>36</v>
      </c>
      <c r="D223" s="22" t="s">
        <v>36</v>
      </c>
      <c r="E223" s="22" t="s">
        <v>36</v>
      </c>
      <c r="F223" s="22" t="s">
        <v>36</v>
      </c>
      <c r="G223" s="22" t="s">
        <v>36</v>
      </c>
      <c r="H223" s="22" t="s">
        <v>36</v>
      </c>
    </row>
    <row r="224" ht="18.1" customHeight="1" spans="1:8">
      <c r="A224" s="22" t="s">
        <v>36</v>
      </c>
      <c r="B224" s="22" t="s">
        <v>36</v>
      </c>
      <c r="C224" s="22" t="s">
        <v>36</v>
      </c>
      <c r="D224" s="22" t="s">
        <v>36</v>
      </c>
      <c r="E224" s="22" t="s">
        <v>36</v>
      </c>
      <c r="F224" s="22" t="s">
        <v>36</v>
      </c>
      <c r="G224" s="22" t="s">
        <v>36</v>
      </c>
      <c r="H224" s="22" t="s">
        <v>36</v>
      </c>
    </row>
    <row r="225" ht="18.1" customHeight="1" spans="1:8">
      <c r="A225" s="22" t="s">
        <v>36</v>
      </c>
      <c r="B225" s="22" t="s">
        <v>36</v>
      </c>
      <c r="C225" s="22" t="s">
        <v>36</v>
      </c>
      <c r="D225" s="22" t="s">
        <v>36</v>
      </c>
      <c r="E225" s="22" t="s">
        <v>36</v>
      </c>
      <c r="F225" s="22" t="s">
        <v>36</v>
      </c>
      <c r="G225" s="22" t="s">
        <v>36</v>
      </c>
      <c r="H225" s="22" t="s">
        <v>36</v>
      </c>
    </row>
    <row r="226" ht="18.1" customHeight="1" spans="1:8">
      <c r="A226" s="22" t="s">
        <v>36</v>
      </c>
      <c r="B226" s="22" t="s">
        <v>36</v>
      </c>
      <c r="C226" s="22" t="s">
        <v>36</v>
      </c>
      <c r="D226" s="22" t="s">
        <v>36</v>
      </c>
      <c r="E226" s="22" t="s">
        <v>36</v>
      </c>
      <c r="F226" s="22" t="s">
        <v>36</v>
      </c>
      <c r="G226" s="22" t="s">
        <v>36</v>
      </c>
      <c r="H226" s="22" t="s">
        <v>36</v>
      </c>
    </row>
    <row r="227" ht="18.1" customHeight="1" spans="1:8">
      <c r="A227" s="22" t="s">
        <v>36</v>
      </c>
      <c r="B227" s="22" t="s">
        <v>36</v>
      </c>
      <c r="C227" s="22" t="s">
        <v>36</v>
      </c>
      <c r="D227" s="22" t="s">
        <v>36</v>
      </c>
      <c r="E227" s="22" t="s">
        <v>36</v>
      </c>
      <c r="F227" s="22" t="s">
        <v>36</v>
      </c>
      <c r="G227" s="22" t="s">
        <v>36</v>
      </c>
      <c r="H227" s="22" t="s">
        <v>36</v>
      </c>
    </row>
    <row r="228" ht="18.1" customHeight="1" spans="1:8">
      <c r="A228" s="22" t="s">
        <v>36</v>
      </c>
      <c r="B228" s="22" t="s">
        <v>36</v>
      </c>
      <c r="C228" s="22" t="s">
        <v>36</v>
      </c>
      <c r="D228" s="22" t="s">
        <v>36</v>
      </c>
      <c r="E228" s="22" t="s">
        <v>36</v>
      </c>
      <c r="F228" s="22" t="s">
        <v>36</v>
      </c>
      <c r="G228" s="22" t="s">
        <v>36</v>
      </c>
      <c r="H228" s="22" t="s">
        <v>36</v>
      </c>
    </row>
    <row r="229" ht="18.1" customHeight="1" spans="1:8">
      <c r="A229" s="22" t="s">
        <v>36</v>
      </c>
      <c r="B229" s="22" t="s">
        <v>36</v>
      </c>
      <c r="C229" s="22" t="s">
        <v>36</v>
      </c>
      <c r="D229" s="22" t="s">
        <v>36</v>
      </c>
      <c r="E229" s="22" t="s">
        <v>36</v>
      </c>
      <c r="F229" s="22" t="s">
        <v>36</v>
      </c>
      <c r="G229" s="22" t="s">
        <v>36</v>
      </c>
      <c r="H229" s="22" t="s">
        <v>36</v>
      </c>
    </row>
    <row r="230" ht="18.1" customHeight="1" spans="1:8">
      <c r="A230" s="22" t="s">
        <v>36</v>
      </c>
      <c r="B230" s="22" t="s">
        <v>36</v>
      </c>
      <c r="C230" s="22" t="s">
        <v>36</v>
      </c>
      <c r="D230" s="22" t="s">
        <v>36</v>
      </c>
      <c r="E230" s="22" t="s">
        <v>36</v>
      </c>
      <c r="F230" s="22" t="s">
        <v>36</v>
      </c>
      <c r="G230" s="22" t="s">
        <v>36</v>
      </c>
      <c r="H230" s="22" t="s">
        <v>36</v>
      </c>
    </row>
    <row r="231" ht="18.1" customHeight="1" spans="1:8">
      <c r="A231" s="22" t="s">
        <v>36</v>
      </c>
      <c r="B231" s="22" t="s">
        <v>36</v>
      </c>
      <c r="C231" s="22" t="s">
        <v>36</v>
      </c>
      <c r="D231" s="22" t="s">
        <v>36</v>
      </c>
      <c r="E231" s="22" t="s">
        <v>36</v>
      </c>
      <c r="F231" s="22" t="s">
        <v>36</v>
      </c>
      <c r="G231" s="22" t="s">
        <v>36</v>
      </c>
      <c r="H231" s="22" t="s">
        <v>36</v>
      </c>
    </row>
    <row r="232" ht="18.1" customHeight="1" spans="1:8">
      <c r="A232" s="22" t="s">
        <v>36</v>
      </c>
      <c r="B232" s="22" t="s">
        <v>36</v>
      </c>
      <c r="C232" s="22" t="s">
        <v>36</v>
      </c>
      <c r="D232" s="22" t="s">
        <v>36</v>
      </c>
      <c r="E232" s="22" t="s">
        <v>36</v>
      </c>
      <c r="F232" s="22" t="s">
        <v>36</v>
      </c>
      <c r="G232" s="22" t="s">
        <v>36</v>
      </c>
      <c r="H232" s="22" t="s">
        <v>36</v>
      </c>
    </row>
    <row r="233" ht="18.1" customHeight="1" spans="1:8">
      <c r="A233" s="22" t="s">
        <v>36</v>
      </c>
      <c r="B233" s="22" t="s">
        <v>36</v>
      </c>
      <c r="C233" s="22" t="s">
        <v>36</v>
      </c>
      <c r="D233" s="22" t="s">
        <v>36</v>
      </c>
      <c r="E233" s="22" t="s">
        <v>36</v>
      </c>
      <c r="F233" s="22" t="s">
        <v>36</v>
      </c>
      <c r="G233" s="22" t="s">
        <v>36</v>
      </c>
      <c r="H233" s="22" t="s">
        <v>36</v>
      </c>
    </row>
    <row r="234" ht="18.1" customHeight="1" spans="1:8">
      <c r="A234" s="23" t="s">
        <v>196</v>
      </c>
      <c r="B234" s="23" t="s">
        <v>196</v>
      </c>
      <c r="C234" s="23" t="s">
        <v>196</v>
      </c>
      <c r="D234" s="23" t="s">
        <v>196</v>
      </c>
      <c r="E234" s="23" t="s">
        <v>196</v>
      </c>
      <c r="F234" s="23" t="s">
        <v>196</v>
      </c>
      <c r="G234" s="23" t="s">
        <v>196</v>
      </c>
      <c r="H234" s="23" t="s">
        <v>196</v>
      </c>
    </row>
  </sheetData>
  <mergeCells count="72">
    <mergeCell ref="A1:H1"/>
    <mergeCell ref="A2:F2"/>
    <mergeCell ref="G2:H2"/>
    <mergeCell ref="F3:H3"/>
    <mergeCell ref="A38:H38"/>
    <mergeCell ref="A40:H40"/>
    <mergeCell ref="A41:F41"/>
    <mergeCell ref="G41:H41"/>
    <mergeCell ref="F42:H42"/>
    <mergeCell ref="A76:H76"/>
    <mergeCell ref="A78:H78"/>
    <mergeCell ref="A79:F79"/>
    <mergeCell ref="G79:H79"/>
    <mergeCell ref="F80:H80"/>
    <mergeCell ref="A116:H116"/>
    <mergeCell ref="A118:H118"/>
    <mergeCell ref="A119:F119"/>
    <mergeCell ref="G119:H119"/>
    <mergeCell ref="F120:H120"/>
    <mergeCell ref="A155:H155"/>
    <mergeCell ref="A157:H157"/>
    <mergeCell ref="A158:F158"/>
    <mergeCell ref="G158:H158"/>
    <mergeCell ref="F159:H159"/>
    <mergeCell ref="A194:H194"/>
    <mergeCell ref="A196:H196"/>
    <mergeCell ref="A197:F197"/>
    <mergeCell ref="G197:H197"/>
    <mergeCell ref="F198:H198"/>
    <mergeCell ref="A234:H234"/>
    <mergeCell ref="A3:A5"/>
    <mergeCell ref="A42:A44"/>
    <mergeCell ref="A80:A82"/>
    <mergeCell ref="A120:A122"/>
    <mergeCell ref="A159:A161"/>
    <mergeCell ref="A198:A200"/>
    <mergeCell ref="B3:B5"/>
    <mergeCell ref="B42:B44"/>
    <mergeCell ref="B80:B82"/>
    <mergeCell ref="B120:B122"/>
    <mergeCell ref="B159:B161"/>
    <mergeCell ref="B198:B200"/>
    <mergeCell ref="C3:C5"/>
    <mergeCell ref="C42:C44"/>
    <mergeCell ref="C80:C82"/>
    <mergeCell ref="C120:C122"/>
    <mergeCell ref="C159:C161"/>
    <mergeCell ref="C198:C200"/>
    <mergeCell ref="D3:D5"/>
    <mergeCell ref="D42:D44"/>
    <mergeCell ref="D80:D82"/>
    <mergeCell ref="D120:D122"/>
    <mergeCell ref="D159:D161"/>
    <mergeCell ref="D198:D200"/>
    <mergeCell ref="E3:E5"/>
    <mergeCell ref="E42:E44"/>
    <mergeCell ref="E80:E82"/>
    <mergeCell ref="E120:E122"/>
    <mergeCell ref="E159:E161"/>
    <mergeCell ref="E198:E200"/>
    <mergeCell ref="F4:F5"/>
    <mergeCell ref="F43:F44"/>
    <mergeCell ref="F81:F82"/>
    <mergeCell ref="F121:F122"/>
    <mergeCell ref="F160:F161"/>
    <mergeCell ref="F199:F200"/>
    <mergeCell ref="G4:G5"/>
    <mergeCell ref="G43:G44"/>
    <mergeCell ref="G81:G82"/>
    <mergeCell ref="G121:G122"/>
    <mergeCell ref="G160:G161"/>
    <mergeCell ref="G199:G200"/>
  </mergeCells>
  <pageMargins left="0.59" right="0.39" top="0.59" bottom="0.39" header="0" footer="0"/>
  <pageSetup paperSize="9" firstPageNumber="0" orientation="portrait" useFirstPageNumber="1" errors="blank" horizontalDpi="300" verticalDpi="300"/>
  <headerFooter/>
  <rowBreaks count="5" manualBreakCount="5">
    <brk id="38" max="16383" man="1"/>
    <brk id="76" max="16383" man="1"/>
    <brk id="116" max="16383" man="1"/>
    <brk id="155" max="16383" man="1"/>
    <brk id="194"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1"/>
  <sheetViews>
    <sheetView showGridLines="0" view="pageBreakPreview" zoomScaleNormal="100" workbookViewId="0">
      <selection activeCell="A1" sqref="A1:N1"/>
    </sheetView>
  </sheetViews>
  <sheetFormatPr defaultColWidth="9" defaultRowHeight="15"/>
  <cols>
    <col min="1" max="1" width="3.44444444444444" style="1" customWidth="1"/>
    <col min="2" max="2" width="12.1111111111111"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410</v>
      </c>
      <c r="B1" s="2" t="s">
        <v>410</v>
      </c>
      <c r="C1" s="2" t="s">
        <v>410</v>
      </c>
      <c r="D1" s="2" t="s">
        <v>410</v>
      </c>
      <c r="E1" s="2" t="s">
        <v>410</v>
      </c>
      <c r="F1" s="2" t="s">
        <v>410</v>
      </c>
      <c r="G1" s="2" t="s">
        <v>410</v>
      </c>
      <c r="H1" s="2" t="s">
        <v>410</v>
      </c>
      <c r="I1" s="2" t="s">
        <v>410</v>
      </c>
      <c r="J1" s="2" t="s">
        <v>410</v>
      </c>
      <c r="K1" s="2" t="s">
        <v>410</v>
      </c>
      <c r="L1" s="2" t="s">
        <v>410</v>
      </c>
      <c r="M1" s="2" t="s">
        <v>410</v>
      </c>
      <c r="N1" s="2" t="s">
        <v>410</v>
      </c>
    </row>
    <row r="2" ht="25.65" customHeight="1" spans="1:14">
      <c r="A2" s="28" t="s">
        <v>46</v>
      </c>
      <c r="B2" s="28" t="s">
        <v>46</v>
      </c>
      <c r="C2" s="28" t="s">
        <v>46</v>
      </c>
      <c r="D2" s="28" t="s">
        <v>46</v>
      </c>
      <c r="E2" s="28" t="s">
        <v>46</v>
      </c>
      <c r="F2" s="28" t="s">
        <v>46</v>
      </c>
      <c r="G2" s="28" t="s">
        <v>46</v>
      </c>
      <c r="H2" s="28" t="s">
        <v>46</v>
      </c>
      <c r="I2" s="28" t="s">
        <v>46</v>
      </c>
      <c r="J2" s="28" t="s">
        <v>46</v>
      </c>
      <c r="K2" s="29" t="s">
        <v>411</v>
      </c>
      <c r="L2" s="29" t="s">
        <v>411</v>
      </c>
      <c r="M2" s="29" t="s">
        <v>411</v>
      </c>
      <c r="N2" s="29" t="s">
        <v>411</v>
      </c>
    </row>
    <row r="3" ht="15.1" customHeight="1" spans="1:13">
      <c r="A3" s="4" t="s">
        <v>4</v>
      </c>
      <c r="B3" s="4" t="s">
        <v>160</v>
      </c>
      <c r="C3" s="4" t="s">
        <v>412</v>
      </c>
      <c r="D3" s="4" t="s">
        <v>413</v>
      </c>
      <c r="E3" s="4" t="s">
        <v>163</v>
      </c>
      <c r="F3" s="4" t="s">
        <v>414</v>
      </c>
      <c r="G3" s="4" t="s">
        <v>164</v>
      </c>
      <c r="H3" s="4" t="s">
        <v>164</v>
      </c>
      <c r="I3" s="4" t="s">
        <v>164</v>
      </c>
      <c r="J3" s="4" t="s">
        <v>164</v>
      </c>
      <c r="K3" s="4" t="s">
        <v>164</v>
      </c>
      <c r="L3" s="4" t="s">
        <v>164</v>
      </c>
      <c r="M3" s="4" t="s">
        <v>164</v>
      </c>
    </row>
    <row r="4" ht="15.1" customHeight="1" spans="1:13">
      <c r="A4" s="4" t="s">
        <v>4</v>
      </c>
      <c r="B4" s="4" t="s">
        <v>160</v>
      </c>
      <c r="C4" s="4" t="s">
        <v>412</v>
      </c>
      <c r="D4" s="4" t="s">
        <v>413</v>
      </c>
      <c r="E4" s="4" t="s">
        <v>163</v>
      </c>
      <c r="F4" s="4" t="s">
        <v>414</v>
      </c>
      <c r="G4" s="4" t="s">
        <v>415</v>
      </c>
      <c r="H4" s="4" t="s">
        <v>416</v>
      </c>
      <c r="I4" s="4" t="s">
        <v>417</v>
      </c>
      <c r="J4" s="4" t="s">
        <v>418</v>
      </c>
      <c r="K4" s="4" t="s">
        <v>418</v>
      </c>
      <c r="L4" s="4" t="s">
        <v>419</v>
      </c>
      <c r="M4" s="25" t="s">
        <v>166</v>
      </c>
    </row>
    <row r="5" ht="15.1" customHeight="1" spans="1:13">
      <c r="A5" s="4" t="s">
        <v>4</v>
      </c>
      <c r="B5" s="4" t="s">
        <v>160</v>
      </c>
      <c r="C5" s="4" t="s">
        <v>412</v>
      </c>
      <c r="D5" s="4" t="s">
        <v>413</v>
      </c>
      <c r="E5" s="4" t="s">
        <v>163</v>
      </c>
      <c r="F5" s="4" t="s">
        <v>414</v>
      </c>
      <c r="G5" s="4" t="s">
        <v>415</v>
      </c>
      <c r="H5" s="4" t="s">
        <v>416</v>
      </c>
      <c r="I5" s="4" t="s">
        <v>417</v>
      </c>
      <c r="J5" s="4" t="s">
        <v>418</v>
      </c>
      <c r="K5" s="4" t="s">
        <v>418</v>
      </c>
      <c r="L5" s="4" t="s">
        <v>419</v>
      </c>
      <c r="M5" s="26" t="s">
        <v>86</v>
      </c>
    </row>
    <row r="6" ht="27.9" customHeight="1" spans="1:13">
      <c r="A6" s="5" t="s">
        <v>36</v>
      </c>
      <c r="B6" s="6" t="s">
        <v>36</v>
      </c>
      <c r="C6" s="6" t="s">
        <v>95</v>
      </c>
      <c r="D6" s="7" t="s">
        <v>36</v>
      </c>
      <c r="E6" s="8" t="s">
        <v>36</v>
      </c>
      <c r="F6" s="9"/>
      <c r="G6" s="9"/>
      <c r="H6" s="9"/>
      <c r="I6" s="9"/>
      <c r="J6" s="9"/>
      <c r="K6" s="9" t="s">
        <v>36</v>
      </c>
      <c r="L6" s="9"/>
      <c r="M6" s="27"/>
    </row>
    <row r="7" ht="18.1" customHeight="1" spans="1:13">
      <c r="A7" s="33" t="s">
        <v>36</v>
      </c>
      <c r="B7" s="34" t="s">
        <v>36</v>
      </c>
      <c r="C7" s="34" t="s">
        <v>167</v>
      </c>
      <c r="D7" s="33" t="s">
        <v>36</v>
      </c>
      <c r="E7" s="35" t="s">
        <v>36</v>
      </c>
      <c r="F7" s="45"/>
      <c r="G7" s="45"/>
      <c r="H7" s="45"/>
      <c r="I7" s="45"/>
      <c r="J7" s="45"/>
      <c r="K7" s="45" t="s">
        <v>36</v>
      </c>
      <c r="L7" s="45"/>
      <c r="M7" s="45"/>
    </row>
    <row r="8" ht="18.1" customHeight="1" spans="1:13">
      <c r="A8" s="33" t="s">
        <v>36</v>
      </c>
      <c r="B8" s="34" t="s">
        <v>36</v>
      </c>
      <c r="C8" s="34" t="s">
        <v>168</v>
      </c>
      <c r="D8" s="33" t="s">
        <v>36</v>
      </c>
      <c r="E8" s="35" t="s">
        <v>36</v>
      </c>
      <c r="F8" s="45"/>
      <c r="G8" s="45"/>
      <c r="H8" s="45"/>
      <c r="I8" s="45"/>
      <c r="J8" s="45"/>
      <c r="K8" s="45" t="s">
        <v>36</v>
      </c>
      <c r="L8" s="45"/>
      <c r="M8" s="45"/>
    </row>
    <row r="9" ht="18.1" customHeight="1" spans="1:13">
      <c r="A9" s="10" t="s">
        <v>104</v>
      </c>
      <c r="B9" s="11" t="s">
        <v>169</v>
      </c>
      <c r="C9" s="11" t="s">
        <v>170</v>
      </c>
      <c r="D9" s="10" t="s">
        <v>171</v>
      </c>
      <c r="E9" s="12" t="s">
        <v>117</v>
      </c>
      <c r="F9" s="13">
        <v>88.05</v>
      </c>
      <c r="G9" s="13">
        <v>80</v>
      </c>
      <c r="H9" s="13"/>
      <c r="I9" s="13"/>
      <c r="J9" s="13">
        <v>6.05</v>
      </c>
      <c r="K9" s="13" t="s">
        <v>420</v>
      </c>
      <c r="L9" s="13">
        <v>2</v>
      </c>
      <c r="M9" s="13"/>
    </row>
    <row r="10" ht="18.1" customHeight="1" spans="1:13">
      <c r="A10" s="14" t="s">
        <v>36</v>
      </c>
      <c r="B10" s="15" t="s">
        <v>421</v>
      </c>
      <c r="C10" s="15" t="s">
        <v>170</v>
      </c>
      <c r="D10" s="14" t="s">
        <v>171</v>
      </c>
      <c r="E10" s="16" t="s">
        <v>117</v>
      </c>
      <c r="F10" s="17">
        <v>88.05</v>
      </c>
      <c r="G10" s="17">
        <v>80</v>
      </c>
      <c r="H10" s="17"/>
      <c r="I10" s="17"/>
      <c r="J10" s="17">
        <v>6.05</v>
      </c>
      <c r="K10" s="17" t="s">
        <v>420</v>
      </c>
      <c r="L10" s="17">
        <v>2</v>
      </c>
      <c r="M10" s="17"/>
    </row>
    <row r="11" ht="18.1" customHeight="1" spans="1:13">
      <c r="A11" s="10" t="s">
        <v>109</v>
      </c>
      <c r="B11" s="11" t="s">
        <v>172</v>
      </c>
      <c r="C11" s="11" t="s">
        <v>173</v>
      </c>
      <c r="D11" s="10" t="s">
        <v>174</v>
      </c>
      <c r="E11" s="12" t="s">
        <v>175</v>
      </c>
      <c r="F11" s="13">
        <v>75.74</v>
      </c>
      <c r="G11" s="13">
        <v>68.82</v>
      </c>
      <c r="H11" s="13"/>
      <c r="I11" s="13"/>
      <c r="J11" s="13">
        <v>5.2</v>
      </c>
      <c r="K11" s="13" t="s">
        <v>422</v>
      </c>
      <c r="L11" s="13">
        <v>1.72</v>
      </c>
      <c r="M11" s="13"/>
    </row>
    <row r="12" ht="18.1" customHeight="1" spans="1:13">
      <c r="A12" s="18" t="s">
        <v>36</v>
      </c>
      <c r="B12" s="19" t="s">
        <v>36</v>
      </c>
      <c r="C12" s="19" t="s">
        <v>176</v>
      </c>
      <c r="D12" s="18" t="s">
        <v>36</v>
      </c>
      <c r="E12" s="20" t="s">
        <v>36</v>
      </c>
      <c r="F12" s="21"/>
      <c r="G12" s="21"/>
      <c r="H12" s="21"/>
      <c r="I12" s="21"/>
      <c r="J12" s="21"/>
      <c r="K12" s="21" t="s">
        <v>36</v>
      </c>
      <c r="L12" s="21"/>
      <c r="M12" s="21"/>
    </row>
    <row r="13" ht="18.1" customHeight="1" spans="1:13">
      <c r="A13" s="14" t="s">
        <v>36</v>
      </c>
      <c r="B13" s="15" t="s">
        <v>423</v>
      </c>
      <c r="C13" s="15" t="s">
        <v>424</v>
      </c>
      <c r="D13" s="14" t="s">
        <v>425</v>
      </c>
      <c r="E13" s="16" t="s">
        <v>426</v>
      </c>
      <c r="F13" s="17">
        <v>757.44</v>
      </c>
      <c r="G13" s="17">
        <v>688.2</v>
      </c>
      <c r="H13" s="17"/>
      <c r="I13" s="17"/>
      <c r="J13" s="17">
        <v>52.03</v>
      </c>
      <c r="K13" s="17" t="s">
        <v>427</v>
      </c>
      <c r="L13" s="17">
        <v>17.21</v>
      </c>
      <c r="M13" s="17"/>
    </row>
    <row r="14" ht="18.1" customHeight="1" spans="1:13">
      <c r="A14" s="10" t="s">
        <v>115</v>
      </c>
      <c r="B14" s="11" t="s">
        <v>177</v>
      </c>
      <c r="C14" s="11" t="s">
        <v>178</v>
      </c>
      <c r="D14" s="10" t="s">
        <v>179</v>
      </c>
      <c r="E14" s="12" t="s">
        <v>104</v>
      </c>
      <c r="F14" s="13">
        <v>302.67</v>
      </c>
      <c r="G14" s="13">
        <v>275</v>
      </c>
      <c r="H14" s="13"/>
      <c r="I14" s="13"/>
      <c r="J14" s="13">
        <v>20.79</v>
      </c>
      <c r="K14" s="13" t="s">
        <v>428</v>
      </c>
      <c r="L14" s="13">
        <v>6.88</v>
      </c>
      <c r="M14" s="13"/>
    </row>
    <row r="15" ht="18.1" customHeight="1" spans="1:13">
      <c r="A15" s="18" t="s">
        <v>36</v>
      </c>
      <c r="B15" s="19" t="s">
        <v>36</v>
      </c>
      <c r="C15" s="19" t="s">
        <v>180</v>
      </c>
      <c r="D15" s="18" t="s">
        <v>36</v>
      </c>
      <c r="E15" s="20" t="s">
        <v>36</v>
      </c>
      <c r="F15" s="21"/>
      <c r="G15" s="21"/>
      <c r="H15" s="21"/>
      <c r="I15" s="21"/>
      <c r="J15" s="21"/>
      <c r="K15" s="21" t="s">
        <v>36</v>
      </c>
      <c r="L15" s="21"/>
      <c r="M15" s="21"/>
    </row>
    <row r="16" ht="18.1" customHeight="1" spans="1:13">
      <c r="A16" s="14" t="s">
        <v>36</v>
      </c>
      <c r="B16" s="15" t="s">
        <v>421</v>
      </c>
      <c r="C16" s="15" t="s">
        <v>178</v>
      </c>
      <c r="D16" s="14" t="s">
        <v>179</v>
      </c>
      <c r="E16" s="16" t="s">
        <v>104</v>
      </c>
      <c r="F16" s="17">
        <v>302.67</v>
      </c>
      <c r="G16" s="17">
        <v>275</v>
      </c>
      <c r="H16" s="17"/>
      <c r="I16" s="17"/>
      <c r="J16" s="17">
        <v>20.79</v>
      </c>
      <c r="K16" s="17" t="s">
        <v>428</v>
      </c>
      <c r="L16" s="17">
        <v>6.88</v>
      </c>
      <c r="M16" s="17"/>
    </row>
    <row r="17" ht="18.1" customHeight="1" spans="1:13">
      <c r="A17" s="10" t="s">
        <v>117</v>
      </c>
      <c r="B17" s="11" t="s">
        <v>181</v>
      </c>
      <c r="C17" s="11" t="s">
        <v>182</v>
      </c>
      <c r="D17" s="10" t="s">
        <v>174</v>
      </c>
      <c r="E17" s="12" t="s">
        <v>183</v>
      </c>
      <c r="F17" s="13">
        <v>80.63</v>
      </c>
      <c r="G17" s="13">
        <v>73.26</v>
      </c>
      <c r="H17" s="13"/>
      <c r="I17" s="13"/>
      <c r="J17" s="13">
        <v>5.54</v>
      </c>
      <c r="K17" s="13" t="s">
        <v>429</v>
      </c>
      <c r="L17" s="13">
        <v>1.83</v>
      </c>
      <c r="M17" s="13"/>
    </row>
    <row r="18" ht="18.1" customHeight="1" spans="1:13">
      <c r="A18" s="14" t="s">
        <v>36</v>
      </c>
      <c r="B18" s="15" t="s">
        <v>430</v>
      </c>
      <c r="C18" s="15" t="s">
        <v>431</v>
      </c>
      <c r="D18" s="14" t="s">
        <v>425</v>
      </c>
      <c r="E18" s="16" t="s">
        <v>432</v>
      </c>
      <c r="F18" s="17">
        <v>806.3</v>
      </c>
      <c r="G18" s="17">
        <v>732.6</v>
      </c>
      <c r="H18" s="17"/>
      <c r="I18" s="17"/>
      <c r="J18" s="17">
        <v>55.38</v>
      </c>
      <c r="K18" s="17" t="s">
        <v>433</v>
      </c>
      <c r="L18" s="17">
        <v>18.32</v>
      </c>
      <c r="M18" s="17"/>
    </row>
    <row r="19" ht="18.1" customHeight="1" spans="1:13">
      <c r="A19" s="10" t="s">
        <v>119</v>
      </c>
      <c r="B19" s="11" t="s">
        <v>184</v>
      </c>
      <c r="C19" s="11" t="s">
        <v>185</v>
      </c>
      <c r="D19" s="10" t="s">
        <v>174</v>
      </c>
      <c r="E19" s="12" t="s">
        <v>186</v>
      </c>
      <c r="F19" s="13">
        <v>95.99</v>
      </c>
      <c r="G19" s="13">
        <v>11.32</v>
      </c>
      <c r="H19" s="13">
        <v>15</v>
      </c>
      <c r="I19" s="13">
        <v>60.89</v>
      </c>
      <c r="J19" s="13">
        <v>6.59</v>
      </c>
      <c r="K19" s="13" t="s">
        <v>434</v>
      </c>
      <c r="L19" s="13">
        <v>2.19</v>
      </c>
      <c r="M19" s="13"/>
    </row>
    <row r="20" ht="18.1" customHeight="1" spans="1:13">
      <c r="A20" s="18" t="s">
        <v>36</v>
      </c>
      <c r="B20" s="19" t="s">
        <v>36</v>
      </c>
      <c r="C20" s="19" t="s">
        <v>187</v>
      </c>
      <c r="D20" s="18" t="s">
        <v>36</v>
      </c>
      <c r="E20" s="20" t="s">
        <v>36</v>
      </c>
      <c r="F20" s="21"/>
      <c r="G20" s="21"/>
      <c r="H20" s="21"/>
      <c r="I20" s="21"/>
      <c r="J20" s="21"/>
      <c r="K20" s="21" t="s">
        <v>36</v>
      </c>
      <c r="L20" s="21"/>
      <c r="M20" s="21"/>
    </row>
    <row r="21" ht="18.1" customHeight="1" spans="1:13">
      <c r="A21" s="14" t="s">
        <v>36</v>
      </c>
      <c r="B21" s="15" t="s">
        <v>435</v>
      </c>
      <c r="C21" s="15" t="s">
        <v>436</v>
      </c>
      <c r="D21" s="14" t="s">
        <v>437</v>
      </c>
      <c r="E21" s="16" t="s">
        <v>438</v>
      </c>
      <c r="F21" s="17">
        <v>3201.75</v>
      </c>
      <c r="G21" s="17">
        <v>1132.2</v>
      </c>
      <c r="H21" s="17"/>
      <c r="I21" s="17">
        <v>1776.89</v>
      </c>
      <c r="J21" s="17">
        <v>219.93</v>
      </c>
      <c r="K21" s="17" t="s">
        <v>439</v>
      </c>
      <c r="L21" s="17">
        <v>72.73</v>
      </c>
      <c r="M21" s="17"/>
    </row>
    <row r="22" ht="18.1" customHeight="1" spans="1:13">
      <c r="A22" s="14" t="s">
        <v>36</v>
      </c>
      <c r="B22" s="15" t="s">
        <v>440</v>
      </c>
      <c r="C22" s="15" t="s">
        <v>441</v>
      </c>
      <c r="D22" s="14" t="s">
        <v>437</v>
      </c>
      <c r="E22" s="16" t="s">
        <v>438</v>
      </c>
      <c r="F22" s="17">
        <v>4745.63</v>
      </c>
      <c r="G22" s="17"/>
      <c r="H22" s="17"/>
      <c r="I22" s="17">
        <v>4311.85</v>
      </c>
      <c r="J22" s="17">
        <v>325.98</v>
      </c>
      <c r="K22" s="17" t="s">
        <v>442</v>
      </c>
      <c r="L22" s="17">
        <v>107.8</v>
      </c>
      <c r="M22" s="17"/>
    </row>
    <row r="23" ht="18.1" customHeight="1" spans="1:13">
      <c r="A23" s="14" t="s">
        <v>36</v>
      </c>
      <c r="B23" s="15" t="s">
        <v>443</v>
      </c>
      <c r="C23" s="15" t="s">
        <v>444</v>
      </c>
      <c r="D23" s="14" t="s">
        <v>174</v>
      </c>
      <c r="E23" s="16" t="s">
        <v>186</v>
      </c>
      <c r="F23" s="17">
        <v>16.51</v>
      </c>
      <c r="G23" s="17"/>
      <c r="H23" s="17">
        <v>15</v>
      </c>
      <c r="I23" s="17"/>
      <c r="J23" s="17">
        <v>1.13</v>
      </c>
      <c r="K23" s="17" t="s">
        <v>445</v>
      </c>
      <c r="L23" s="17">
        <v>0.38</v>
      </c>
      <c r="M23" s="17"/>
    </row>
    <row r="24" ht="18.1" customHeight="1" spans="1:13">
      <c r="A24" s="23" t="s">
        <v>446</v>
      </c>
      <c r="B24" s="23" t="s">
        <v>446</v>
      </c>
      <c r="C24" s="23" t="s">
        <v>446</v>
      </c>
      <c r="D24" s="23" t="s">
        <v>446</v>
      </c>
      <c r="E24" s="23" t="s">
        <v>446</v>
      </c>
      <c r="F24" s="23" t="s">
        <v>446</v>
      </c>
      <c r="G24" s="23" t="s">
        <v>446</v>
      </c>
      <c r="H24" s="23" t="s">
        <v>446</v>
      </c>
      <c r="I24" s="23" t="s">
        <v>446</v>
      </c>
      <c r="J24" s="23" t="s">
        <v>446</v>
      </c>
      <c r="K24" s="23" t="s">
        <v>446</v>
      </c>
      <c r="L24" s="23" t="s">
        <v>446</v>
      </c>
      <c r="M24" s="23" t="s">
        <v>446</v>
      </c>
    </row>
    <row r="25" ht="1.5" customHeight="1"/>
    <row r="26" ht="60.4" customHeight="1" spans="1:14">
      <c r="A26" s="2" t="s">
        <v>410</v>
      </c>
      <c r="B26" s="2" t="s">
        <v>410</v>
      </c>
      <c r="C26" s="2" t="s">
        <v>410</v>
      </c>
      <c r="D26" s="2" t="s">
        <v>410</v>
      </c>
      <c r="E26" s="2" t="s">
        <v>410</v>
      </c>
      <c r="F26" s="2" t="s">
        <v>410</v>
      </c>
      <c r="G26" s="2" t="s">
        <v>410</v>
      </c>
      <c r="H26" s="2" t="s">
        <v>410</v>
      </c>
      <c r="I26" s="2" t="s">
        <v>410</v>
      </c>
      <c r="J26" s="2" t="s">
        <v>410</v>
      </c>
      <c r="K26" s="2" t="s">
        <v>410</v>
      </c>
      <c r="L26" s="2" t="s">
        <v>410</v>
      </c>
      <c r="M26" s="2" t="s">
        <v>410</v>
      </c>
      <c r="N26" s="2" t="s">
        <v>410</v>
      </c>
    </row>
    <row r="27" ht="25.65" customHeight="1" spans="1:14">
      <c r="A27" s="28" t="s">
        <v>46</v>
      </c>
      <c r="B27" s="28" t="s">
        <v>46</v>
      </c>
      <c r="C27" s="28" t="s">
        <v>46</v>
      </c>
      <c r="D27" s="28" t="s">
        <v>46</v>
      </c>
      <c r="E27" s="28" t="s">
        <v>46</v>
      </c>
      <c r="F27" s="28" t="s">
        <v>46</v>
      </c>
      <c r="G27" s="28" t="s">
        <v>46</v>
      </c>
      <c r="H27" s="28" t="s">
        <v>46</v>
      </c>
      <c r="I27" s="28" t="s">
        <v>46</v>
      </c>
      <c r="J27" s="28" t="s">
        <v>46</v>
      </c>
      <c r="K27" s="29" t="s">
        <v>447</v>
      </c>
      <c r="L27" s="29" t="s">
        <v>447</v>
      </c>
      <c r="M27" s="29" t="s">
        <v>447</v>
      </c>
      <c r="N27" s="29" t="s">
        <v>447</v>
      </c>
    </row>
    <row r="28" ht="15.1" customHeight="1" spans="1:13">
      <c r="A28" s="4" t="s">
        <v>4</v>
      </c>
      <c r="B28" s="4" t="s">
        <v>160</v>
      </c>
      <c r="C28" s="4" t="s">
        <v>412</v>
      </c>
      <c r="D28" s="4" t="s">
        <v>413</v>
      </c>
      <c r="E28" s="4" t="s">
        <v>163</v>
      </c>
      <c r="F28" s="4" t="s">
        <v>414</v>
      </c>
      <c r="G28" s="4" t="s">
        <v>164</v>
      </c>
      <c r="H28" s="4" t="s">
        <v>164</v>
      </c>
      <c r="I28" s="4" t="s">
        <v>164</v>
      </c>
      <c r="J28" s="4" t="s">
        <v>164</v>
      </c>
      <c r="K28" s="4" t="s">
        <v>164</v>
      </c>
      <c r="L28" s="4" t="s">
        <v>164</v>
      </c>
      <c r="M28" s="4" t="s">
        <v>164</v>
      </c>
    </row>
    <row r="29" ht="15.1" customHeight="1" spans="1:13">
      <c r="A29" s="4" t="s">
        <v>4</v>
      </c>
      <c r="B29" s="4" t="s">
        <v>160</v>
      </c>
      <c r="C29" s="4" t="s">
        <v>412</v>
      </c>
      <c r="D29" s="4" t="s">
        <v>413</v>
      </c>
      <c r="E29" s="4" t="s">
        <v>163</v>
      </c>
      <c r="F29" s="4" t="s">
        <v>414</v>
      </c>
      <c r="G29" s="4" t="s">
        <v>415</v>
      </c>
      <c r="H29" s="4" t="s">
        <v>416</v>
      </c>
      <c r="I29" s="4" t="s">
        <v>417</v>
      </c>
      <c r="J29" s="4" t="s">
        <v>418</v>
      </c>
      <c r="K29" s="4" t="s">
        <v>418</v>
      </c>
      <c r="L29" s="4" t="s">
        <v>419</v>
      </c>
      <c r="M29" s="25" t="s">
        <v>166</v>
      </c>
    </row>
    <row r="30" ht="15.1" customHeight="1" spans="1:13">
      <c r="A30" s="4" t="s">
        <v>4</v>
      </c>
      <c r="B30" s="4" t="s">
        <v>160</v>
      </c>
      <c r="C30" s="4" t="s">
        <v>412</v>
      </c>
      <c r="D30" s="4" t="s">
        <v>413</v>
      </c>
      <c r="E30" s="4" t="s">
        <v>163</v>
      </c>
      <c r="F30" s="4" t="s">
        <v>414</v>
      </c>
      <c r="G30" s="4" t="s">
        <v>415</v>
      </c>
      <c r="H30" s="4" t="s">
        <v>416</v>
      </c>
      <c r="I30" s="4" t="s">
        <v>417</v>
      </c>
      <c r="J30" s="4" t="s">
        <v>418</v>
      </c>
      <c r="K30" s="4" t="s">
        <v>418</v>
      </c>
      <c r="L30" s="4" t="s">
        <v>419</v>
      </c>
      <c r="M30" s="26" t="s">
        <v>86</v>
      </c>
    </row>
    <row r="31" ht="27.9" customHeight="1" spans="1:13">
      <c r="A31" s="5" t="s">
        <v>36</v>
      </c>
      <c r="B31" s="6" t="s">
        <v>36</v>
      </c>
      <c r="C31" s="6" t="s">
        <v>97</v>
      </c>
      <c r="D31" s="7" t="s">
        <v>36</v>
      </c>
      <c r="E31" s="8" t="s">
        <v>36</v>
      </c>
      <c r="F31" s="9"/>
      <c r="G31" s="9"/>
      <c r="H31" s="9"/>
      <c r="I31" s="9"/>
      <c r="J31" s="9"/>
      <c r="K31" s="9" t="s">
        <v>36</v>
      </c>
      <c r="L31" s="9"/>
      <c r="M31" s="27"/>
    </row>
    <row r="32" ht="18.1" customHeight="1" spans="1:13">
      <c r="A32" s="33" t="s">
        <v>36</v>
      </c>
      <c r="B32" s="34" t="s">
        <v>36</v>
      </c>
      <c r="C32" s="34" t="s">
        <v>167</v>
      </c>
      <c r="D32" s="33" t="s">
        <v>36</v>
      </c>
      <c r="E32" s="35" t="s">
        <v>36</v>
      </c>
      <c r="F32" s="45"/>
      <c r="G32" s="45"/>
      <c r="H32" s="45"/>
      <c r="I32" s="45"/>
      <c r="J32" s="45"/>
      <c r="K32" s="45" t="s">
        <v>36</v>
      </c>
      <c r="L32" s="45"/>
      <c r="M32" s="45"/>
    </row>
    <row r="33" ht="18.1" customHeight="1" spans="1:13">
      <c r="A33" s="33" t="s">
        <v>36</v>
      </c>
      <c r="B33" s="34" t="s">
        <v>36</v>
      </c>
      <c r="C33" s="34" t="s">
        <v>198</v>
      </c>
      <c r="D33" s="33" t="s">
        <v>36</v>
      </c>
      <c r="E33" s="35" t="s">
        <v>36</v>
      </c>
      <c r="F33" s="45"/>
      <c r="G33" s="45"/>
      <c r="H33" s="45"/>
      <c r="I33" s="45"/>
      <c r="J33" s="45"/>
      <c r="K33" s="45" t="s">
        <v>36</v>
      </c>
      <c r="L33" s="45"/>
      <c r="M33" s="45"/>
    </row>
    <row r="34" ht="18.1" customHeight="1" spans="1:13">
      <c r="A34" s="10" t="s">
        <v>125</v>
      </c>
      <c r="B34" s="11" t="s">
        <v>199</v>
      </c>
      <c r="C34" s="11" t="s">
        <v>200</v>
      </c>
      <c r="D34" s="10" t="s">
        <v>174</v>
      </c>
      <c r="E34" s="12" t="s">
        <v>201</v>
      </c>
      <c r="F34" s="13">
        <v>713.24</v>
      </c>
      <c r="G34" s="13">
        <v>205.98</v>
      </c>
      <c r="H34" s="13">
        <v>427.32</v>
      </c>
      <c r="I34" s="13"/>
      <c r="J34" s="13">
        <v>62.86</v>
      </c>
      <c r="K34" s="13" t="s">
        <v>448</v>
      </c>
      <c r="L34" s="13">
        <v>17.08</v>
      </c>
      <c r="M34" s="13"/>
    </row>
    <row r="35" ht="18.1" customHeight="1" spans="1:13">
      <c r="A35" s="18" t="s">
        <v>36</v>
      </c>
      <c r="B35" s="19" t="s">
        <v>36</v>
      </c>
      <c r="C35" s="19" t="s">
        <v>202</v>
      </c>
      <c r="D35" s="18" t="s">
        <v>36</v>
      </c>
      <c r="E35" s="20" t="s">
        <v>36</v>
      </c>
      <c r="F35" s="21"/>
      <c r="G35" s="21"/>
      <c r="H35" s="21"/>
      <c r="I35" s="21"/>
      <c r="J35" s="21"/>
      <c r="K35" s="21" t="s">
        <v>36</v>
      </c>
      <c r="L35" s="21"/>
      <c r="M35" s="21"/>
    </row>
    <row r="36" ht="18.1" customHeight="1" spans="1:13">
      <c r="A36" s="18" t="s">
        <v>36</v>
      </c>
      <c r="B36" s="19" t="s">
        <v>36</v>
      </c>
      <c r="C36" s="19" t="s">
        <v>203</v>
      </c>
      <c r="D36" s="18" t="s">
        <v>36</v>
      </c>
      <c r="E36" s="20" t="s">
        <v>36</v>
      </c>
      <c r="F36" s="21"/>
      <c r="G36" s="21"/>
      <c r="H36" s="21"/>
      <c r="I36" s="21"/>
      <c r="J36" s="21"/>
      <c r="K36" s="21" t="s">
        <v>36</v>
      </c>
      <c r="L36" s="21"/>
      <c r="M36" s="21"/>
    </row>
    <row r="37" ht="18.1" customHeight="1" spans="1:13">
      <c r="A37" s="14" t="s">
        <v>36</v>
      </c>
      <c r="B37" s="15" t="s">
        <v>449</v>
      </c>
      <c r="C37" s="15" t="s">
        <v>450</v>
      </c>
      <c r="D37" s="14" t="s">
        <v>425</v>
      </c>
      <c r="E37" s="16" t="s">
        <v>451</v>
      </c>
      <c r="F37" s="17">
        <v>7132.35</v>
      </c>
      <c r="G37" s="17">
        <v>2059.76</v>
      </c>
      <c r="H37" s="17">
        <v>4273.2</v>
      </c>
      <c r="I37" s="17"/>
      <c r="J37" s="17">
        <v>628.64</v>
      </c>
      <c r="K37" s="17" t="s">
        <v>452</v>
      </c>
      <c r="L37" s="17">
        <v>170.75</v>
      </c>
      <c r="M37" s="17"/>
    </row>
    <row r="38" ht="18.1" customHeight="1" spans="1:13">
      <c r="A38" s="33" t="s">
        <v>36</v>
      </c>
      <c r="B38" s="34" t="s">
        <v>36</v>
      </c>
      <c r="C38" s="34" t="s">
        <v>204</v>
      </c>
      <c r="D38" s="33" t="s">
        <v>36</v>
      </c>
      <c r="E38" s="35" t="s">
        <v>36</v>
      </c>
      <c r="F38" s="45"/>
      <c r="G38" s="45"/>
      <c r="H38" s="45"/>
      <c r="I38" s="45"/>
      <c r="J38" s="45"/>
      <c r="K38" s="45" t="s">
        <v>36</v>
      </c>
      <c r="L38" s="45"/>
      <c r="M38" s="45"/>
    </row>
    <row r="39" ht="18.1" customHeight="1" spans="1:13">
      <c r="A39" s="10" t="s">
        <v>138</v>
      </c>
      <c r="B39" s="11" t="s">
        <v>205</v>
      </c>
      <c r="C39" s="11" t="s">
        <v>206</v>
      </c>
      <c r="D39" s="10" t="s">
        <v>207</v>
      </c>
      <c r="E39" s="12" t="s">
        <v>208</v>
      </c>
      <c r="F39" s="13">
        <v>23.73</v>
      </c>
      <c r="G39" s="13">
        <v>9</v>
      </c>
      <c r="H39" s="13">
        <v>11.29</v>
      </c>
      <c r="I39" s="13">
        <v>0.42</v>
      </c>
      <c r="J39" s="13">
        <v>2.37</v>
      </c>
      <c r="K39" s="13" t="s">
        <v>453</v>
      </c>
      <c r="L39" s="13">
        <v>0.65</v>
      </c>
      <c r="M39" s="13"/>
    </row>
    <row r="40" ht="18.1" customHeight="1" spans="1:13">
      <c r="A40" s="14" t="s">
        <v>36</v>
      </c>
      <c r="B40" s="15" t="s">
        <v>454</v>
      </c>
      <c r="C40" s="15" t="s">
        <v>455</v>
      </c>
      <c r="D40" s="14" t="s">
        <v>456</v>
      </c>
      <c r="E40" s="16" t="s">
        <v>457</v>
      </c>
      <c r="F40" s="17">
        <v>2373.31</v>
      </c>
      <c r="G40" s="17">
        <v>900.32</v>
      </c>
      <c r="H40" s="17">
        <v>1129.41</v>
      </c>
      <c r="I40" s="17">
        <v>41.74</v>
      </c>
      <c r="J40" s="17">
        <v>236.65</v>
      </c>
      <c r="K40" s="17" t="s">
        <v>458</v>
      </c>
      <c r="L40" s="17">
        <v>65.19</v>
      </c>
      <c r="M40" s="17"/>
    </row>
    <row r="41" ht="18.1" customHeight="1" spans="1:13">
      <c r="A41" s="10" t="s">
        <v>209</v>
      </c>
      <c r="B41" s="11" t="s">
        <v>210</v>
      </c>
      <c r="C41" s="11" t="s">
        <v>211</v>
      </c>
      <c r="D41" s="10" t="s">
        <v>207</v>
      </c>
      <c r="E41" s="12" t="s">
        <v>212</v>
      </c>
      <c r="F41" s="13">
        <v>108.45</v>
      </c>
      <c r="G41" s="13">
        <v>34.53</v>
      </c>
      <c r="H41" s="13">
        <v>62.05</v>
      </c>
      <c r="I41" s="13">
        <v>0.61</v>
      </c>
      <c r="J41" s="13">
        <v>8.83</v>
      </c>
      <c r="K41" s="13" t="s">
        <v>459</v>
      </c>
      <c r="L41" s="13">
        <v>2.43</v>
      </c>
      <c r="M41" s="13"/>
    </row>
    <row r="42" ht="18.1" customHeight="1" spans="1:13">
      <c r="A42" s="18" t="s">
        <v>36</v>
      </c>
      <c r="B42" s="19" t="s">
        <v>36</v>
      </c>
      <c r="C42" s="19" t="s">
        <v>213</v>
      </c>
      <c r="D42" s="18" t="s">
        <v>36</v>
      </c>
      <c r="E42" s="20" t="s">
        <v>36</v>
      </c>
      <c r="F42" s="21"/>
      <c r="G42" s="21"/>
      <c r="H42" s="21"/>
      <c r="I42" s="21"/>
      <c r="J42" s="21"/>
      <c r="K42" s="21" t="s">
        <v>36</v>
      </c>
      <c r="L42" s="21"/>
      <c r="M42" s="21"/>
    </row>
    <row r="43" ht="18.1" customHeight="1" spans="1:13">
      <c r="A43" s="18" t="s">
        <v>36</v>
      </c>
      <c r="B43" s="19" t="s">
        <v>36</v>
      </c>
      <c r="C43" s="19" t="s">
        <v>214</v>
      </c>
      <c r="D43" s="18" t="s">
        <v>36</v>
      </c>
      <c r="E43" s="20" t="s">
        <v>36</v>
      </c>
      <c r="F43" s="21"/>
      <c r="G43" s="21"/>
      <c r="H43" s="21"/>
      <c r="I43" s="21"/>
      <c r="J43" s="21"/>
      <c r="K43" s="21" t="s">
        <v>36</v>
      </c>
      <c r="L43" s="21"/>
      <c r="M43" s="21"/>
    </row>
    <row r="44" ht="18.1" customHeight="1" spans="1:13">
      <c r="A44" s="14" t="s">
        <v>36</v>
      </c>
      <c r="B44" s="15" t="s">
        <v>460</v>
      </c>
      <c r="C44" s="15" t="s">
        <v>461</v>
      </c>
      <c r="D44" s="14" t="s">
        <v>456</v>
      </c>
      <c r="E44" s="16" t="s">
        <v>462</v>
      </c>
      <c r="F44" s="17">
        <v>2412.03</v>
      </c>
      <c r="G44" s="17">
        <v>800.28</v>
      </c>
      <c r="H44" s="17">
        <v>1304.97</v>
      </c>
      <c r="I44" s="17">
        <v>38.15</v>
      </c>
      <c r="J44" s="17">
        <v>210.61</v>
      </c>
      <c r="K44" s="17" t="s">
        <v>463</v>
      </c>
      <c r="L44" s="17">
        <v>58.02</v>
      </c>
      <c r="M44" s="17"/>
    </row>
    <row r="45" ht="18.1" customHeight="1" spans="1:13">
      <c r="A45" s="14" t="s">
        <v>36</v>
      </c>
      <c r="B45" s="15" t="s">
        <v>464</v>
      </c>
      <c r="C45" s="15" t="s">
        <v>211</v>
      </c>
      <c r="D45" s="14" t="s">
        <v>456</v>
      </c>
      <c r="E45" s="16" t="s">
        <v>462</v>
      </c>
      <c r="F45" s="17">
        <v>8433.22</v>
      </c>
      <c r="G45" s="17">
        <v>2653.2</v>
      </c>
      <c r="H45" s="17">
        <v>4900.25</v>
      </c>
      <c r="I45" s="17">
        <v>22.48</v>
      </c>
      <c r="J45" s="17">
        <v>672.13</v>
      </c>
      <c r="K45" s="17" t="s">
        <v>465</v>
      </c>
      <c r="L45" s="17">
        <v>185.16</v>
      </c>
      <c r="M45" s="17"/>
    </row>
    <row r="46" ht="18.1" customHeight="1" spans="1:13">
      <c r="A46" s="10" t="s">
        <v>215</v>
      </c>
      <c r="B46" s="11" t="s">
        <v>216</v>
      </c>
      <c r="C46" s="11" t="s">
        <v>217</v>
      </c>
      <c r="D46" s="10" t="s">
        <v>218</v>
      </c>
      <c r="E46" s="12" t="s">
        <v>219</v>
      </c>
      <c r="F46" s="13">
        <v>21.37</v>
      </c>
      <c r="G46" s="13">
        <v>3.91</v>
      </c>
      <c r="H46" s="13">
        <v>16.21</v>
      </c>
      <c r="I46" s="13"/>
      <c r="J46" s="13">
        <v>0.98</v>
      </c>
      <c r="K46" s="13" t="s">
        <v>466</v>
      </c>
      <c r="L46" s="13">
        <v>0.27</v>
      </c>
      <c r="M46" s="13"/>
    </row>
    <row r="47" ht="18.1" customHeight="1" spans="1:13">
      <c r="A47" s="18" t="s">
        <v>36</v>
      </c>
      <c r="B47" s="19" t="s">
        <v>36</v>
      </c>
      <c r="C47" s="19" t="s">
        <v>220</v>
      </c>
      <c r="D47" s="18" t="s">
        <v>36</v>
      </c>
      <c r="E47" s="20" t="s">
        <v>36</v>
      </c>
      <c r="F47" s="21"/>
      <c r="G47" s="21"/>
      <c r="H47" s="21"/>
      <c r="I47" s="21"/>
      <c r="J47" s="21"/>
      <c r="K47" s="21" t="s">
        <v>36</v>
      </c>
      <c r="L47" s="21"/>
      <c r="M47" s="21"/>
    </row>
    <row r="48" ht="27.9" customHeight="1" spans="1:13">
      <c r="A48" s="14" t="s">
        <v>36</v>
      </c>
      <c r="B48" s="15" t="s">
        <v>467</v>
      </c>
      <c r="C48" s="15" t="s">
        <v>468</v>
      </c>
      <c r="D48" s="14" t="s">
        <v>469</v>
      </c>
      <c r="E48" s="16" t="s">
        <v>470</v>
      </c>
      <c r="F48" s="17">
        <v>213.76</v>
      </c>
      <c r="G48" s="17">
        <v>39.09</v>
      </c>
      <c r="H48" s="17">
        <v>162.14</v>
      </c>
      <c r="I48" s="17"/>
      <c r="J48" s="17">
        <v>9.82</v>
      </c>
      <c r="K48" s="17" t="s">
        <v>471</v>
      </c>
      <c r="L48" s="17">
        <v>2.71</v>
      </c>
      <c r="M48" s="17"/>
    </row>
    <row r="49" ht="18.1" customHeight="1" spans="1:13">
      <c r="A49" s="23" t="s">
        <v>446</v>
      </c>
      <c r="B49" s="23" t="s">
        <v>446</v>
      </c>
      <c r="C49" s="23" t="s">
        <v>446</v>
      </c>
      <c r="D49" s="23" t="s">
        <v>446</v>
      </c>
      <c r="E49" s="23" t="s">
        <v>446</v>
      </c>
      <c r="F49" s="23" t="s">
        <v>446</v>
      </c>
      <c r="G49" s="23" t="s">
        <v>446</v>
      </c>
      <c r="H49" s="23" t="s">
        <v>446</v>
      </c>
      <c r="I49" s="23" t="s">
        <v>446</v>
      </c>
      <c r="J49" s="23" t="s">
        <v>446</v>
      </c>
      <c r="K49" s="23" t="s">
        <v>446</v>
      </c>
      <c r="L49" s="23" t="s">
        <v>446</v>
      </c>
      <c r="M49" s="23" t="s">
        <v>446</v>
      </c>
    </row>
    <row r="50" ht="1.5" customHeight="1"/>
    <row r="51" ht="60.4" customHeight="1" spans="1:14">
      <c r="A51" s="2" t="s">
        <v>410</v>
      </c>
      <c r="B51" s="2" t="s">
        <v>410</v>
      </c>
      <c r="C51" s="2" t="s">
        <v>410</v>
      </c>
      <c r="D51" s="2" t="s">
        <v>410</v>
      </c>
      <c r="E51" s="2" t="s">
        <v>410</v>
      </c>
      <c r="F51" s="2" t="s">
        <v>410</v>
      </c>
      <c r="G51" s="2" t="s">
        <v>410</v>
      </c>
      <c r="H51" s="2" t="s">
        <v>410</v>
      </c>
      <c r="I51" s="2" t="s">
        <v>410</v>
      </c>
      <c r="J51" s="2" t="s">
        <v>410</v>
      </c>
      <c r="K51" s="2" t="s">
        <v>410</v>
      </c>
      <c r="L51" s="2" t="s">
        <v>410</v>
      </c>
      <c r="M51" s="2" t="s">
        <v>410</v>
      </c>
      <c r="N51" s="2" t="s">
        <v>410</v>
      </c>
    </row>
    <row r="52" ht="25.65" customHeight="1" spans="1:14">
      <c r="A52" s="28" t="s">
        <v>46</v>
      </c>
      <c r="B52" s="28" t="s">
        <v>46</v>
      </c>
      <c r="C52" s="28" t="s">
        <v>46</v>
      </c>
      <c r="D52" s="28" t="s">
        <v>46</v>
      </c>
      <c r="E52" s="28" t="s">
        <v>46</v>
      </c>
      <c r="F52" s="28" t="s">
        <v>46</v>
      </c>
      <c r="G52" s="28" t="s">
        <v>46</v>
      </c>
      <c r="H52" s="28" t="s">
        <v>46</v>
      </c>
      <c r="I52" s="28" t="s">
        <v>46</v>
      </c>
      <c r="J52" s="28" t="s">
        <v>46</v>
      </c>
      <c r="K52" s="29" t="s">
        <v>472</v>
      </c>
      <c r="L52" s="29" t="s">
        <v>472</v>
      </c>
      <c r="M52" s="29" t="s">
        <v>472</v>
      </c>
      <c r="N52" s="29" t="s">
        <v>472</v>
      </c>
    </row>
    <row r="53" ht="15.1" customHeight="1" spans="1:13">
      <c r="A53" s="4" t="s">
        <v>4</v>
      </c>
      <c r="B53" s="4" t="s">
        <v>160</v>
      </c>
      <c r="C53" s="4" t="s">
        <v>412</v>
      </c>
      <c r="D53" s="4" t="s">
        <v>413</v>
      </c>
      <c r="E53" s="4" t="s">
        <v>163</v>
      </c>
      <c r="F53" s="4" t="s">
        <v>414</v>
      </c>
      <c r="G53" s="4" t="s">
        <v>164</v>
      </c>
      <c r="H53" s="4" t="s">
        <v>164</v>
      </c>
      <c r="I53" s="4" t="s">
        <v>164</v>
      </c>
      <c r="J53" s="4" t="s">
        <v>164</v>
      </c>
      <c r="K53" s="4" t="s">
        <v>164</v>
      </c>
      <c r="L53" s="4" t="s">
        <v>164</v>
      </c>
      <c r="M53" s="4" t="s">
        <v>164</v>
      </c>
    </row>
    <row r="54" ht="15.1" customHeight="1" spans="1:13">
      <c r="A54" s="4" t="s">
        <v>4</v>
      </c>
      <c r="B54" s="4" t="s">
        <v>160</v>
      </c>
      <c r="C54" s="4" t="s">
        <v>412</v>
      </c>
      <c r="D54" s="4" t="s">
        <v>413</v>
      </c>
      <c r="E54" s="4" t="s">
        <v>163</v>
      </c>
      <c r="F54" s="4" t="s">
        <v>414</v>
      </c>
      <c r="G54" s="4" t="s">
        <v>415</v>
      </c>
      <c r="H54" s="4" t="s">
        <v>416</v>
      </c>
      <c r="I54" s="4" t="s">
        <v>417</v>
      </c>
      <c r="J54" s="4" t="s">
        <v>418</v>
      </c>
      <c r="K54" s="4" t="s">
        <v>418</v>
      </c>
      <c r="L54" s="4" t="s">
        <v>419</v>
      </c>
      <c r="M54" s="25" t="s">
        <v>166</v>
      </c>
    </row>
    <row r="55" ht="15.1" customHeight="1" spans="1:13">
      <c r="A55" s="4" t="s">
        <v>4</v>
      </c>
      <c r="B55" s="4" t="s">
        <v>160</v>
      </c>
      <c r="C55" s="4" t="s">
        <v>412</v>
      </c>
      <c r="D55" s="4" t="s">
        <v>413</v>
      </c>
      <c r="E55" s="4" t="s">
        <v>163</v>
      </c>
      <c r="F55" s="4" t="s">
        <v>414</v>
      </c>
      <c r="G55" s="4" t="s">
        <v>415</v>
      </c>
      <c r="H55" s="4" t="s">
        <v>416</v>
      </c>
      <c r="I55" s="4" t="s">
        <v>417</v>
      </c>
      <c r="J55" s="4" t="s">
        <v>418</v>
      </c>
      <c r="K55" s="4" t="s">
        <v>418</v>
      </c>
      <c r="L55" s="4" t="s">
        <v>419</v>
      </c>
      <c r="M55" s="26" t="s">
        <v>86</v>
      </c>
    </row>
    <row r="56" ht="18.1" customHeight="1" spans="1:13">
      <c r="A56" s="33" t="s">
        <v>36</v>
      </c>
      <c r="B56" s="34" t="s">
        <v>36</v>
      </c>
      <c r="C56" s="34" t="s">
        <v>221</v>
      </c>
      <c r="D56" s="33" t="s">
        <v>36</v>
      </c>
      <c r="E56" s="35" t="s">
        <v>36</v>
      </c>
      <c r="F56" s="45"/>
      <c r="G56" s="45"/>
      <c r="H56" s="45"/>
      <c r="I56" s="45"/>
      <c r="J56" s="45"/>
      <c r="K56" s="45" t="s">
        <v>36</v>
      </c>
      <c r="L56" s="45"/>
      <c r="M56" s="45"/>
    </row>
    <row r="57" ht="18.1" customHeight="1" spans="1:13">
      <c r="A57" s="10" t="s">
        <v>222</v>
      </c>
      <c r="B57" s="11" t="s">
        <v>223</v>
      </c>
      <c r="C57" s="11" t="s">
        <v>224</v>
      </c>
      <c r="D57" s="10" t="s">
        <v>207</v>
      </c>
      <c r="E57" s="12" t="s">
        <v>225</v>
      </c>
      <c r="F57" s="13">
        <v>41.19</v>
      </c>
      <c r="G57" s="13">
        <v>22.32</v>
      </c>
      <c r="H57" s="13">
        <v>11.68</v>
      </c>
      <c r="I57" s="13">
        <v>0.03</v>
      </c>
      <c r="J57" s="13">
        <v>5.61</v>
      </c>
      <c r="K57" s="13" t="s">
        <v>473</v>
      </c>
      <c r="L57" s="13">
        <v>1.55</v>
      </c>
      <c r="M57" s="13"/>
    </row>
    <row r="58" ht="38.5" customHeight="1" spans="1:13">
      <c r="A58" s="14" t="s">
        <v>36</v>
      </c>
      <c r="B58" s="15" t="s">
        <v>474</v>
      </c>
      <c r="C58" s="15" t="s">
        <v>475</v>
      </c>
      <c r="D58" s="14" t="s">
        <v>456</v>
      </c>
      <c r="E58" s="16" t="s">
        <v>476</v>
      </c>
      <c r="F58" s="17">
        <v>4119.02</v>
      </c>
      <c r="G58" s="17">
        <v>2232.47</v>
      </c>
      <c r="H58" s="17">
        <v>1167.94</v>
      </c>
      <c r="I58" s="17">
        <v>2.52</v>
      </c>
      <c r="J58" s="17">
        <v>561.43</v>
      </c>
      <c r="K58" s="17" t="s">
        <v>477</v>
      </c>
      <c r="L58" s="17">
        <v>154.66</v>
      </c>
      <c r="M58" s="17"/>
    </row>
    <row r="59" ht="18.1" customHeight="1" spans="1:13">
      <c r="A59" s="10" t="s">
        <v>226</v>
      </c>
      <c r="B59" s="11" t="s">
        <v>227</v>
      </c>
      <c r="C59" s="11" t="s">
        <v>228</v>
      </c>
      <c r="D59" s="10" t="s">
        <v>207</v>
      </c>
      <c r="E59" s="12" t="s">
        <v>229</v>
      </c>
      <c r="F59" s="13">
        <v>106.46</v>
      </c>
      <c r="G59" s="13">
        <v>21.18</v>
      </c>
      <c r="H59" s="13">
        <v>77.14</v>
      </c>
      <c r="I59" s="13">
        <v>1.02</v>
      </c>
      <c r="J59" s="13">
        <v>5.58</v>
      </c>
      <c r="K59" s="13" t="s">
        <v>478</v>
      </c>
      <c r="L59" s="13">
        <v>1.54</v>
      </c>
      <c r="M59" s="13"/>
    </row>
    <row r="60" ht="18.1" customHeight="1" spans="1:13">
      <c r="A60" s="18" t="s">
        <v>36</v>
      </c>
      <c r="B60" s="19" t="s">
        <v>36</v>
      </c>
      <c r="C60" s="19" t="s">
        <v>230</v>
      </c>
      <c r="D60" s="18" t="s">
        <v>36</v>
      </c>
      <c r="E60" s="20" t="s">
        <v>36</v>
      </c>
      <c r="F60" s="21"/>
      <c r="G60" s="21"/>
      <c r="H60" s="21"/>
      <c r="I60" s="21"/>
      <c r="J60" s="21"/>
      <c r="K60" s="21" t="s">
        <v>36</v>
      </c>
      <c r="L60" s="21"/>
      <c r="M60" s="21"/>
    </row>
    <row r="61" ht="18.1" customHeight="1" spans="1:13">
      <c r="A61" s="14" t="s">
        <v>36</v>
      </c>
      <c r="B61" s="15" t="s">
        <v>479</v>
      </c>
      <c r="C61" s="15" t="s">
        <v>480</v>
      </c>
      <c r="D61" s="14" t="s">
        <v>456</v>
      </c>
      <c r="E61" s="16" t="s">
        <v>481</v>
      </c>
      <c r="F61" s="17">
        <v>7185.25</v>
      </c>
      <c r="G61" s="17">
        <v>1411.74</v>
      </c>
      <c r="H61" s="17">
        <v>5293.27</v>
      </c>
      <c r="I61" s="17">
        <v>21.14</v>
      </c>
      <c r="J61" s="17">
        <v>359.94</v>
      </c>
      <c r="K61" s="17" t="s">
        <v>482</v>
      </c>
      <c r="L61" s="17">
        <v>99.16</v>
      </c>
      <c r="M61" s="17"/>
    </row>
    <row r="62" ht="18.1" customHeight="1" spans="1:13">
      <c r="A62" s="14" t="s">
        <v>36</v>
      </c>
      <c r="B62" s="15" t="s">
        <v>483</v>
      </c>
      <c r="C62" s="15" t="s">
        <v>484</v>
      </c>
      <c r="D62" s="14" t="s">
        <v>456</v>
      </c>
      <c r="E62" s="16" t="s">
        <v>481</v>
      </c>
      <c r="F62" s="17">
        <v>3459.66</v>
      </c>
      <c r="G62" s="17">
        <v>705.87</v>
      </c>
      <c r="H62" s="17">
        <v>2420.48</v>
      </c>
      <c r="I62" s="17">
        <v>81.15</v>
      </c>
      <c r="J62" s="17">
        <v>197.7</v>
      </c>
      <c r="K62" s="17" t="s">
        <v>485</v>
      </c>
      <c r="L62" s="17">
        <v>54.46</v>
      </c>
      <c r="M62" s="17"/>
    </row>
    <row r="63" ht="18.1" customHeight="1" spans="1:13">
      <c r="A63" s="10" t="s">
        <v>231</v>
      </c>
      <c r="B63" s="11" t="s">
        <v>232</v>
      </c>
      <c r="C63" s="11" t="s">
        <v>233</v>
      </c>
      <c r="D63" s="10" t="s">
        <v>207</v>
      </c>
      <c r="E63" s="12" t="s">
        <v>234</v>
      </c>
      <c r="F63" s="13">
        <v>138.57</v>
      </c>
      <c r="G63" s="13">
        <v>53.69</v>
      </c>
      <c r="H63" s="13">
        <v>66.53</v>
      </c>
      <c r="I63" s="13">
        <v>0.87</v>
      </c>
      <c r="J63" s="13">
        <v>13.7</v>
      </c>
      <c r="K63" s="13" t="s">
        <v>486</v>
      </c>
      <c r="L63" s="13">
        <v>3.78</v>
      </c>
      <c r="M63" s="13"/>
    </row>
    <row r="64" ht="18.1" customHeight="1" spans="1:13">
      <c r="A64" s="18" t="s">
        <v>36</v>
      </c>
      <c r="B64" s="19" t="s">
        <v>36</v>
      </c>
      <c r="C64" s="19" t="s">
        <v>235</v>
      </c>
      <c r="D64" s="18" t="s">
        <v>36</v>
      </c>
      <c r="E64" s="20" t="s">
        <v>36</v>
      </c>
      <c r="F64" s="21"/>
      <c r="G64" s="21"/>
      <c r="H64" s="21"/>
      <c r="I64" s="21"/>
      <c r="J64" s="21"/>
      <c r="K64" s="21" t="s">
        <v>36</v>
      </c>
      <c r="L64" s="21"/>
      <c r="M64" s="21"/>
    </row>
    <row r="65" ht="18.1" customHeight="1" spans="1:13">
      <c r="A65" s="14" t="s">
        <v>36</v>
      </c>
      <c r="B65" s="15" t="s">
        <v>487</v>
      </c>
      <c r="C65" s="15" t="s">
        <v>488</v>
      </c>
      <c r="D65" s="14" t="s">
        <v>456</v>
      </c>
      <c r="E65" s="16" t="s">
        <v>489</v>
      </c>
      <c r="F65" s="17">
        <v>4033</v>
      </c>
      <c r="G65" s="17">
        <v>2054.25</v>
      </c>
      <c r="H65" s="17">
        <v>1313.49</v>
      </c>
      <c r="I65" s="17">
        <v>5.36</v>
      </c>
      <c r="J65" s="17">
        <v>517.37</v>
      </c>
      <c r="K65" s="17" t="s">
        <v>490</v>
      </c>
      <c r="L65" s="17">
        <v>142.53</v>
      </c>
      <c r="M65" s="17"/>
    </row>
    <row r="66" ht="18.1" customHeight="1" spans="1:13">
      <c r="A66" s="14" t="s">
        <v>36</v>
      </c>
      <c r="B66" s="15" t="s">
        <v>483</v>
      </c>
      <c r="C66" s="15" t="s">
        <v>484</v>
      </c>
      <c r="D66" s="14" t="s">
        <v>456</v>
      </c>
      <c r="E66" s="16" t="s">
        <v>489</v>
      </c>
      <c r="F66" s="17">
        <v>3459.66</v>
      </c>
      <c r="G66" s="17">
        <v>705.87</v>
      </c>
      <c r="H66" s="17">
        <v>2420.48</v>
      </c>
      <c r="I66" s="17">
        <v>81.15</v>
      </c>
      <c r="J66" s="17">
        <v>197.7</v>
      </c>
      <c r="K66" s="17" t="s">
        <v>485</v>
      </c>
      <c r="L66" s="17">
        <v>54.46</v>
      </c>
      <c r="M66" s="17"/>
    </row>
    <row r="67" ht="18.1" customHeight="1" spans="1:13">
      <c r="A67" s="14" t="s">
        <v>36</v>
      </c>
      <c r="B67" s="15" t="s">
        <v>491</v>
      </c>
      <c r="C67" s="15" t="s">
        <v>492</v>
      </c>
      <c r="D67" s="14" t="s">
        <v>456</v>
      </c>
      <c r="E67" s="16" t="s">
        <v>489</v>
      </c>
      <c r="F67" s="17">
        <v>6362.99</v>
      </c>
      <c r="G67" s="17">
        <v>2608.65</v>
      </c>
      <c r="H67" s="17">
        <v>2918.53</v>
      </c>
      <c r="I67" s="17"/>
      <c r="J67" s="17">
        <v>655.29</v>
      </c>
      <c r="K67" s="17" t="s">
        <v>493</v>
      </c>
      <c r="L67" s="17">
        <v>180.52</v>
      </c>
      <c r="M67" s="17"/>
    </row>
    <row r="68" ht="18.1" customHeight="1" spans="1:13">
      <c r="A68" s="10" t="s">
        <v>236</v>
      </c>
      <c r="B68" s="11" t="s">
        <v>237</v>
      </c>
      <c r="C68" s="11" t="s">
        <v>238</v>
      </c>
      <c r="D68" s="10" t="s">
        <v>218</v>
      </c>
      <c r="E68" s="12" t="s">
        <v>219</v>
      </c>
      <c r="F68" s="13">
        <v>15.53</v>
      </c>
      <c r="G68" s="13">
        <v>3.52</v>
      </c>
      <c r="H68" s="13">
        <v>10.79</v>
      </c>
      <c r="I68" s="13">
        <v>0.07</v>
      </c>
      <c r="J68" s="13">
        <v>0.9</v>
      </c>
      <c r="K68" s="13" t="s">
        <v>494</v>
      </c>
      <c r="L68" s="13">
        <v>0.25</v>
      </c>
      <c r="M68" s="13"/>
    </row>
    <row r="69" ht="18.1" customHeight="1" spans="1:13">
      <c r="A69" s="18" t="s">
        <v>36</v>
      </c>
      <c r="B69" s="19" t="s">
        <v>36</v>
      </c>
      <c r="C69" s="19" t="s">
        <v>239</v>
      </c>
      <c r="D69" s="18" t="s">
        <v>36</v>
      </c>
      <c r="E69" s="20" t="s">
        <v>36</v>
      </c>
      <c r="F69" s="21"/>
      <c r="G69" s="21"/>
      <c r="H69" s="21"/>
      <c r="I69" s="21"/>
      <c r="J69" s="21"/>
      <c r="K69" s="21" t="s">
        <v>36</v>
      </c>
      <c r="L69" s="21"/>
      <c r="M69" s="21"/>
    </row>
    <row r="70" ht="18.1" customHeight="1" spans="1:13">
      <c r="A70" s="14" t="s">
        <v>36</v>
      </c>
      <c r="B70" s="15" t="s">
        <v>495</v>
      </c>
      <c r="C70" s="15" t="s">
        <v>496</v>
      </c>
      <c r="D70" s="14" t="s">
        <v>497</v>
      </c>
      <c r="E70" s="16" t="s">
        <v>498</v>
      </c>
      <c r="F70" s="17">
        <v>1552.84</v>
      </c>
      <c r="G70" s="17">
        <v>352.44</v>
      </c>
      <c r="H70" s="17">
        <v>1078.73</v>
      </c>
      <c r="I70" s="17">
        <v>6.62</v>
      </c>
      <c r="J70" s="17">
        <v>90.2</v>
      </c>
      <c r="K70" s="17" t="s">
        <v>499</v>
      </c>
      <c r="L70" s="17">
        <v>24.85</v>
      </c>
      <c r="M70" s="17"/>
    </row>
    <row r="71" ht="18.1" customHeight="1" spans="1:13">
      <c r="A71" s="10" t="s">
        <v>240</v>
      </c>
      <c r="B71" s="11" t="s">
        <v>241</v>
      </c>
      <c r="C71" s="11" t="s">
        <v>242</v>
      </c>
      <c r="D71" s="10" t="s">
        <v>218</v>
      </c>
      <c r="E71" s="12" t="s">
        <v>243</v>
      </c>
      <c r="F71" s="13">
        <v>25.83</v>
      </c>
      <c r="G71" s="13">
        <v>3.52</v>
      </c>
      <c r="H71" s="13">
        <v>21.09</v>
      </c>
      <c r="I71" s="13">
        <v>0.07</v>
      </c>
      <c r="J71" s="13">
        <v>0.9</v>
      </c>
      <c r="K71" s="13" t="s">
        <v>494</v>
      </c>
      <c r="L71" s="13">
        <v>0.25</v>
      </c>
      <c r="M71" s="13"/>
    </row>
    <row r="72" ht="18.1" customHeight="1" spans="1:13">
      <c r="A72" s="14" t="s">
        <v>36</v>
      </c>
      <c r="B72" s="15" t="s">
        <v>495</v>
      </c>
      <c r="C72" s="15" t="s">
        <v>496</v>
      </c>
      <c r="D72" s="14" t="s">
        <v>497</v>
      </c>
      <c r="E72" s="16" t="s">
        <v>500</v>
      </c>
      <c r="F72" s="17">
        <v>2582.84</v>
      </c>
      <c r="G72" s="17">
        <v>352.44</v>
      </c>
      <c r="H72" s="17">
        <v>2108.73</v>
      </c>
      <c r="I72" s="17">
        <v>6.62</v>
      </c>
      <c r="J72" s="17">
        <v>90.2</v>
      </c>
      <c r="K72" s="17" t="s">
        <v>499</v>
      </c>
      <c r="L72" s="17">
        <v>24.85</v>
      </c>
      <c r="M72" s="17"/>
    </row>
    <row r="73" ht="18.1" customHeight="1" spans="1:13">
      <c r="A73" s="33" t="s">
        <v>36</v>
      </c>
      <c r="B73" s="34" t="s">
        <v>36</v>
      </c>
      <c r="C73" s="34" t="s">
        <v>244</v>
      </c>
      <c r="D73" s="33" t="s">
        <v>36</v>
      </c>
      <c r="E73" s="35" t="s">
        <v>36</v>
      </c>
      <c r="F73" s="45"/>
      <c r="G73" s="45"/>
      <c r="H73" s="45"/>
      <c r="I73" s="45"/>
      <c r="J73" s="45"/>
      <c r="K73" s="45" t="s">
        <v>36</v>
      </c>
      <c r="L73" s="45"/>
      <c r="M73" s="45"/>
    </row>
    <row r="74" ht="18.1" customHeight="1" spans="1:13">
      <c r="A74" s="23" t="s">
        <v>446</v>
      </c>
      <c r="B74" s="23" t="s">
        <v>446</v>
      </c>
      <c r="C74" s="23" t="s">
        <v>446</v>
      </c>
      <c r="D74" s="23" t="s">
        <v>446</v>
      </c>
      <c r="E74" s="23" t="s">
        <v>446</v>
      </c>
      <c r="F74" s="23" t="s">
        <v>446</v>
      </c>
      <c r="G74" s="23" t="s">
        <v>446</v>
      </c>
      <c r="H74" s="23" t="s">
        <v>446</v>
      </c>
      <c r="I74" s="23" t="s">
        <v>446</v>
      </c>
      <c r="J74" s="23" t="s">
        <v>446</v>
      </c>
      <c r="K74" s="23" t="s">
        <v>446</v>
      </c>
      <c r="L74" s="23" t="s">
        <v>446</v>
      </c>
      <c r="M74" s="23" t="s">
        <v>446</v>
      </c>
    </row>
    <row r="75" ht="1.5" customHeight="1"/>
    <row r="76" ht="60.4" customHeight="1" spans="1:14">
      <c r="A76" s="2" t="s">
        <v>410</v>
      </c>
      <c r="B76" s="2" t="s">
        <v>410</v>
      </c>
      <c r="C76" s="2" t="s">
        <v>410</v>
      </c>
      <c r="D76" s="2" t="s">
        <v>410</v>
      </c>
      <c r="E76" s="2" t="s">
        <v>410</v>
      </c>
      <c r="F76" s="2" t="s">
        <v>410</v>
      </c>
      <c r="G76" s="2" t="s">
        <v>410</v>
      </c>
      <c r="H76" s="2" t="s">
        <v>410</v>
      </c>
      <c r="I76" s="2" t="s">
        <v>410</v>
      </c>
      <c r="J76" s="2" t="s">
        <v>410</v>
      </c>
      <c r="K76" s="2" t="s">
        <v>410</v>
      </c>
      <c r="L76" s="2" t="s">
        <v>410</v>
      </c>
      <c r="M76" s="2" t="s">
        <v>410</v>
      </c>
      <c r="N76" s="2" t="s">
        <v>410</v>
      </c>
    </row>
    <row r="77" ht="25.65" customHeight="1" spans="1:14">
      <c r="A77" s="28" t="s">
        <v>46</v>
      </c>
      <c r="B77" s="28" t="s">
        <v>46</v>
      </c>
      <c r="C77" s="28" t="s">
        <v>46</v>
      </c>
      <c r="D77" s="28" t="s">
        <v>46</v>
      </c>
      <c r="E77" s="28" t="s">
        <v>46</v>
      </c>
      <c r="F77" s="28" t="s">
        <v>46</v>
      </c>
      <c r="G77" s="28" t="s">
        <v>46</v>
      </c>
      <c r="H77" s="28" t="s">
        <v>46</v>
      </c>
      <c r="I77" s="28" t="s">
        <v>46</v>
      </c>
      <c r="J77" s="28" t="s">
        <v>46</v>
      </c>
      <c r="K77" s="29" t="s">
        <v>501</v>
      </c>
      <c r="L77" s="29" t="s">
        <v>501</v>
      </c>
      <c r="M77" s="29" t="s">
        <v>501</v>
      </c>
      <c r="N77" s="29" t="s">
        <v>501</v>
      </c>
    </row>
    <row r="78" ht="15.1" customHeight="1" spans="1:13">
      <c r="A78" s="4" t="s">
        <v>4</v>
      </c>
      <c r="B78" s="4" t="s">
        <v>160</v>
      </c>
      <c r="C78" s="4" t="s">
        <v>412</v>
      </c>
      <c r="D78" s="4" t="s">
        <v>413</v>
      </c>
      <c r="E78" s="4" t="s">
        <v>163</v>
      </c>
      <c r="F78" s="4" t="s">
        <v>414</v>
      </c>
      <c r="G78" s="4" t="s">
        <v>164</v>
      </c>
      <c r="H78" s="4" t="s">
        <v>164</v>
      </c>
      <c r="I78" s="4" t="s">
        <v>164</v>
      </c>
      <c r="J78" s="4" t="s">
        <v>164</v>
      </c>
      <c r="K78" s="4" t="s">
        <v>164</v>
      </c>
      <c r="L78" s="4" t="s">
        <v>164</v>
      </c>
      <c r="M78" s="4" t="s">
        <v>164</v>
      </c>
    </row>
    <row r="79" ht="15.1" customHeight="1" spans="1:13">
      <c r="A79" s="4" t="s">
        <v>4</v>
      </c>
      <c r="B79" s="4" t="s">
        <v>160</v>
      </c>
      <c r="C79" s="4" t="s">
        <v>412</v>
      </c>
      <c r="D79" s="4" t="s">
        <v>413</v>
      </c>
      <c r="E79" s="4" t="s">
        <v>163</v>
      </c>
      <c r="F79" s="4" t="s">
        <v>414</v>
      </c>
      <c r="G79" s="4" t="s">
        <v>415</v>
      </c>
      <c r="H79" s="4" t="s">
        <v>416</v>
      </c>
      <c r="I79" s="4" t="s">
        <v>417</v>
      </c>
      <c r="J79" s="4" t="s">
        <v>418</v>
      </c>
      <c r="K79" s="4" t="s">
        <v>418</v>
      </c>
      <c r="L79" s="4" t="s">
        <v>419</v>
      </c>
      <c r="M79" s="25" t="s">
        <v>166</v>
      </c>
    </row>
    <row r="80" ht="15.1" customHeight="1" spans="1:13">
      <c r="A80" s="4" t="s">
        <v>4</v>
      </c>
      <c r="B80" s="4" t="s">
        <v>160</v>
      </c>
      <c r="C80" s="4" t="s">
        <v>412</v>
      </c>
      <c r="D80" s="4" t="s">
        <v>413</v>
      </c>
      <c r="E80" s="4" t="s">
        <v>163</v>
      </c>
      <c r="F80" s="4" t="s">
        <v>414</v>
      </c>
      <c r="G80" s="4" t="s">
        <v>415</v>
      </c>
      <c r="H80" s="4" t="s">
        <v>416</v>
      </c>
      <c r="I80" s="4" t="s">
        <v>417</v>
      </c>
      <c r="J80" s="4" t="s">
        <v>418</v>
      </c>
      <c r="K80" s="4" t="s">
        <v>418</v>
      </c>
      <c r="L80" s="4" t="s">
        <v>419</v>
      </c>
      <c r="M80" s="26" t="s">
        <v>86</v>
      </c>
    </row>
    <row r="81" ht="18.1" customHeight="1" spans="1:13">
      <c r="A81" s="10" t="s">
        <v>245</v>
      </c>
      <c r="B81" s="11" t="s">
        <v>246</v>
      </c>
      <c r="C81" s="11" t="s">
        <v>247</v>
      </c>
      <c r="D81" s="10" t="s">
        <v>207</v>
      </c>
      <c r="E81" s="12" t="s">
        <v>248</v>
      </c>
      <c r="F81" s="13">
        <v>150.45</v>
      </c>
      <c r="G81" s="13">
        <v>43.21</v>
      </c>
      <c r="H81" s="13">
        <v>92.22</v>
      </c>
      <c r="I81" s="13">
        <v>0.89</v>
      </c>
      <c r="J81" s="13">
        <v>11.08</v>
      </c>
      <c r="K81" s="13" t="s">
        <v>502</v>
      </c>
      <c r="L81" s="13">
        <v>3.05</v>
      </c>
      <c r="M81" s="13"/>
    </row>
    <row r="82" ht="27.9" customHeight="1" spans="1:13">
      <c r="A82" s="18" t="s">
        <v>36</v>
      </c>
      <c r="B82" s="19" t="s">
        <v>36</v>
      </c>
      <c r="C82" s="19" t="s">
        <v>249</v>
      </c>
      <c r="D82" s="18" t="s">
        <v>36</v>
      </c>
      <c r="E82" s="20" t="s">
        <v>36</v>
      </c>
      <c r="F82" s="21"/>
      <c r="G82" s="21"/>
      <c r="H82" s="21"/>
      <c r="I82" s="21"/>
      <c r="J82" s="21"/>
      <c r="K82" s="21" t="s">
        <v>36</v>
      </c>
      <c r="L82" s="21"/>
      <c r="M82" s="21"/>
    </row>
    <row r="83" ht="18.1" customHeight="1" spans="1:13">
      <c r="A83" s="18" t="s">
        <v>36</v>
      </c>
      <c r="B83" s="19" t="s">
        <v>36</v>
      </c>
      <c r="C83" s="19" t="s">
        <v>250</v>
      </c>
      <c r="D83" s="18" t="s">
        <v>36</v>
      </c>
      <c r="E83" s="20" t="s">
        <v>36</v>
      </c>
      <c r="F83" s="21"/>
      <c r="G83" s="21"/>
      <c r="H83" s="21"/>
      <c r="I83" s="21"/>
      <c r="J83" s="21"/>
      <c r="K83" s="21" t="s">
        <v>36</v>
      </c>
      <c r="L83" s="21"/>
      <c r="M83" s="21"/>
    </row>
    <row r="84" ht="27.9" customHeight="1" spans="1:13">
      <c r="A84" s="14" t="s">
        <v>36</v>
      </c>
      <c r="B84" s="15" t="s">
        <v>503</v>
      </c>
      <c r="C84" s="15" t="s">
        <v>504</v>
      </c>
      <c r="D84" s="14" t="s">
        <v>456</v>
      </c>
      <c r="E84" s="16" t="s">
        <v>505</v>
      </c>
      <c r="F84" s="17">
        <v>6880.18</v>
      </c>
      <c r="G84" s="17">
        <v>2022.57</v>
      </c>
      <c r="H84" s="17">
        <v>4198.81</v>
      </c>
      <c r="I84" s="17">
        <v>8.15</v>
      </c>
      <c r="J84" s="17">
        <v>510.12</v>
      </c>
      <c r="K84" s="17" t="s">
        <v>506</v>
      </c>
      <c r="L84" s="17">
        <v>140.53</v>
      </c>
      <c r="M84" s="17"/>
    </row>
    <row r="85" ht="18.1" customHeight="1" spans="1:13">
      <c r="A85" s="14" t="s">
        <v>36</v>
      </c>
      <c r="B85" s="15" t="s">
        <v>507</v>
      </c>
      <c r="C85" s="15" t="s">
        <v>484</v>
      </c>
      <c r="D85" s="14" t="s">
        <v>456</v>
      </c>
      <c r="E85" s="16" t="s">
        <v>505</v>
      </c>
      <c r="F85" s="17">
        <v>3459.66</v>
      </c>
      <c r="G85" s="17">
        <v>705.87</v>
      </c>
      <c r="H85" s="17">
        <v>2420.48</v>
      </c>
      <c r="I85" s="17">
        <v>81.15</v>
      </c>
      <c r="J85" s="17">
        <v>197.7</v>
      </c>
      <c r="K85" s="17" t="s">
        <v>485</v>
      </c>
      <c r="L85" s="17">
        <v>54.46</v>
      </c>
      <c r="M85" s="17"/>
    </row>
    <row r="86" ht="18.1" customHeight="1" spans="1:13">
      <c r="A86" s="14" t="s">
        <v>36</v>
      </c>
      <c r="B86" s="15" t="s">
        <v>508</v>
      </c>
      <c r="C86" s="15" t="s">
        <v>509</v>
      </c>
      <c r="D86" s="14" t="s">
        <v>456</v>
      </c>
      <c r="E86" s="16" t="s">
        <v>505</v>
      </c>
      <c r="F86" s="17">
        <v>4706.32</v>
      </c>
      <c r="G86" s="17">
        <v>1592.91</v>
      </c>
      <c r="H86" s="17">
        <v>2603.04</v>
      </c>
      <c r="I86" s="17"/>
      <c r="J86" s="17">
        <v>400.14</v>
      </c>
      <c r="K86" s="17" t="s">
        <v>510</v>
      </c>
      <c r="L86" s="17">
        <v>110.23</v>
      </c>
      <c r="M86" s="17"/>
    </row>
    <row r="87" ht="18.1" customHeight="1" spans="1:13">
      <c r="A87" s="10" t="s">
        <v>251</v>
      </c>
      <c r="B87" s="11" t="s">
        <v>252</v>
      </c>
      <c r="C87" s="11" t="s">
        <v>253</v>
      </c>
      <c r="D87" s="10" t="s">
        <v>207</v>
      </c>
      <c r="E87" s="12" t="s">
        <v>254</v>
      </c>
      <c r="F87" s="13">
        <v>84.33</v>
      </c>
      <c r="G87" s="13">
        <v>26.26</v>
      </c>
      <c r="H87" s="13">
        <v>49.47</v>
      </c>
      <c r="I87" s="13">
        <v>0.14</v>
      </c>
      <c r="J87" s="13">
        <v>6.63</v>
      </c>
      <c r="K87" s="13" t="s">
        <v>511</v>
      </c>
      <c r="L87" s="13">
        <v>1.83</v>
      </c>
      <c r="M87" s="13"/>
    </row>
    <row r="88" ht="18.1" customHeight="1" spans="1:13">
      <c r="A88" s="18" t="s">
        <v>36</v>
      </c>
      <c r="B88" s="19" t="s">
        <v>36</v>
      </c>
      <c r="C88" s="19" t="s">
        <v>255</v>
      </c>
      <c r="D88" s="18" t="s">
        <v>36</v>
      </c>
      <c r="E88" s="20" t="s">
        <v>36</v>
      </c>
      <c r="F88" s="21"/>
      <c r="G88" s="21"/>
      <c r="H88" s="21"/>
      <c r="I88" s="21"/>
      <c r="J88" s="21"/>
      <c r="K88" s="21" t="s">
        <v>36</v>
      </c>
      <c r="L88" s="21"/>
      <c r="M88" s="21"/>
    </row>
    <row r="89" ht="18.1" customHeight="1" spans="1:13">
      <c r="A89" s="18" t="s">
        <v>36</v>
      </c>
      <c r="B89" s="19" t="s">
        <v>36</v>
      </c>
      <c r="C89" s="19" t="s">
        <v>256</v>
      </c>
      <c r="D89" s="18" t="s">
        <v>36</v>
      </c>
      <c r="E89" s="20" t="s">
        <v>36</v>
      </c>
      <c r="F89" s="21"/>
      <c r="G89" s="21"/>
      <c r="H89" s="21"/>
      <c r="I89" s="21"/>
      <c r="J89" s="21"/>
      <c r="K89" s="21" t="s">
        <v>36</v>
      </c>
      <c r="L89" s="21"/>
      <c r="M89" s="21"/>
    </row>
    <row r="90" ht="27.9" customHeight="1" spans="1:13">
      <c r="A90" s="14" t="s">
        <v>36</v>
      </c>
      <c r="B90" s="15" t="s">
        <v>512</v>
      </c>
      <c r="C90" s="15" t="s">
        <v>513</v>
      </c>
      <c r="D90" s="14" t="s">
        <v>456</v>
      </c>
      <c r="E90" s="16" t="s">
        <v>514</v>
      </c>
      <c r="F90" s="17">
        <v>4449.63</v>
      </c>
      <c r="G90" s="17">
        <v>1609.74</v>
      </c>
      <c r="H90" s="17">
        <v>2305.87</v>
      </c>
      <c r="I90" s="17">
        <v>13.83</v>
      </c>
      <c r="J90" s="17">
        <v>407.84</v>
      </c>
      <c r="K90" s="17" t="s">
        <v>515</v>
      </c>
      <c r="L90" s="17">
        <v>112.35</v>
      </c>
      <c r="M90" s="17"/>
    </row>
    <row r="91" ht="18.1" customHeight="1" spans="1:13">
      <c r="A91" s="14" t="s">
        <v>36</v>
      </c>
      <c r="B91" s="15" t="s">
        <v>516</v>
      </c>
      <c r="C91" s="15" t="s">
        <v>517</v>
      </c>
      <c r="D91" s="14" t="s">
        <v>456</v>
      </c>
      <c r="E91" s="16" t="s">
        <v>514</v>
      </c>
      <c r="F91" s="17">
        <v>3983.53</v>
      </c>
      <c r="G91" s="17">
        <v>1016.73</v>
      </c>
      <c r="H91" s="17">
        <v>2641.04</v>
      </c>
      <c r="I91" s="17"/>
      <c r="J91" s="17">
        <v>255.4</v>
      </c>
      <c r="K91" s="17" t="s">
        <v>518</v>
      </c>
      <c r="L91" s="17">
        <v>70.36</v>
      </c>
      <c r="M91" s="17"/>
    </row>
    <row r="92" ht="18.1" customHeight="1" spans="1:13">
      <c r="A92" s="10" t="s">
        <v>257</v>
      </c>
      <c r="B92" s="11" t="s">
        <v>258</v>
      </c>
      <c r="C92" s="11" t="s">
        <v>259</v>
      </c>
      <c r="D92" s="10" t="s">
        <v>218</v>
      </c>
      <c r="E92" s="12" t="s">
        <v>260</v>
      </c>
      <c r="F92" s="13">
        <v>116.61</v>
      </c>
      <c r="G92" s="13">
        <v>48.47</v>
      </c>
      <c r="H92" s="13">
        <v>52.49</v>
      </c>
      <c r="I92" s="13">
        <v>0.09</v>
      </c>
      <c r="J92" s="13">
        <v>12.2</v>
      </c>
      <c r="K92" s="13" t="s">
        <v>519</v>
      </c>
      <c r="L92" s="13">
        <v>3.36</v>
      </c>
      <c r="M92" s="13"/>
    </row>
    <row r="93" ht="18.1" customHeight="1" spans="1:13">
      <c r="A93" s="18" t="s">
        <v>36</v>
      </c>
      <c r="B93" s="19" t="s">
        <v>36</v>
      </c>
      <c r="C93" s="19" t="s">
        <v>261</v>
      </c>
      <c r="D93" s="18" t="s">
        <v>36</v>
      </c>
      <c r="E93" s="20" t="s">
        <v>36</v>
      </c>
      <c r="F93" s="21"/>
      <c r="G93" s="21"/>
      <c r="H93" s="21"/>
      <c r="I93" s="21"/>
      <c r="J93" s="21"/>
      <c r="K93" s="21" t="s">
        <v>36</v>
      </c>
      <c r="L93" s="21"/>
      <c r="M93" s="21"/>
    </row>
    <row r="94" ht="18.1" customHeight="1" spans="1:13">
      <c r="A94" s="18" t="s">
        <v>36</v>
      </c>
      <c r="B94" s="19" t="s">
        <v>36</v>
      </c>
      <c r="C94" s="19" t="s">
        <v>262</v>
      </c>
      <c r="D94" s="18" t="s">
        <v>36</v>
      </c>
      <c r="E94" s="20" t="s">
        <v>36</v>
      </c>
      <c r="F94" s="21"/>
      <c r="G94" s="21"/>
      <c r="H94" s="21"/>
      <c r="I94" s="21"/>
      <c r="J94" s="21"/>
      <c r="K94" s="21" t="s">
        <v>36</v>
      </c>
      <c r="L94" s="21"/>
      <c r="M94" s="21"/>
    </row>
    <row r="95" ht="18.1" customHeight="1" spans="1:13">
      <c r="A95" s="14" t="s">
        <v>36</v>
      </c>
      <c r="B95" s="15" t="s">
        <v>487</v>
      </c>
      <c r="C95" s="15" t="s">
        <v>488</v>
      </c>
      <c r="D95" s="14" t="s">
        <v>456</v>
      </c>
      <c r="E95" s="16" t="s">
        <v>520</v>
      </c>
      <c r="F95" s="17">
        <v>4033</v>
      </c>
      <c r="G95" s="17">
        <v>2054.25</v>
      </c>
      <c r="H95" s="17">
        <v>1313.49</v>
      </c>
      <c r="I95" s="17">
        <v>5.36</v>
      </c>
      <c r="J95" s="17">
        <v>517.37</v>
      </c>
      <c r="K95" s="17" t="s">
        <v>490</v>
      </c>
      <c r="L95" s="17">
        <v>142.53</v>
      </c>
      <c r="M95" s="17"/>
    </row>
    <row r="96" ht="18.1" customHeight="1" spans="1:13">
      <c r="A96" s="14" t="s">
        <v>36</v>
      </c>
      <c r="B96" s="15" t="s">
        <v>521</v>
      </c>
      <c r="C96" s="15" t="s">
        <v>522</v>
      </c>
      <c r="D96" s="14" t="s">
        <v>497</v>
      </c>
      <c r="E96" s="16" t="s">
        <v>523</v>
      </c>
      <c r="F96" s="17">
        <v>5060.06</v>
      </c>
      <c r="G96" s="17">
        <v>2288.88</v>
      </c>
      <c r="H96" s="17">
        <v>2028.82</v>
      </c>
      <c r="I96" s="17">
        <v>6.82</v>
      </c>
      <c r="J96" s="17">
        <v>576.68</v>
      </c>
      <c r="K96" s="17" t="s">
        <v>524</v>
      </c>
      <c r="L96" s="17">
        <v>158.86</v>
      </c>
      <c r="M96" s="17"/>
    </row>
    <row r="97" ht="18.1" customHeight="1" spans="1:13">
      <c r="A97" s="14" t="s">
        <v>36</v>
      </c>
      <c r="B97" s="15" t="s">
        <v>508</v>
      </c>
      <c r="C97" s="15" t="s">
        <v>525</v>
      </c>
      <c r="D97" s="14" t="s">
        <v>456</v>
      </c>
      <c r="E97" s="16" t="s">
        <v>523</v>
      </c>
      <c r="F97" s="17">
        <v>4706.32</v>
      </c>
      <c r="G97" s="17">
        <v>1592.91</v>
      </c>
      <c r="H97" s="17">
        <v>2603.04</v>
      </c>
      <c r="I97" s="17"/>
      <c r="J97" s="17">
        <v>400.14</v>
      </c>
      <c r="K97" s="17" t="s">
        <v>510</v>
      </c>
      <c r="L97" s="17">
        <v>110.23</v>
      </c>
      <c r="M97" s="17"/>
    </row>
    <row r="98" ht="18.1" customHeight="1" spans="1:13">
      <c r="A98" s="33" t="s">
        <v>36</v>
      </c>
      <c r="B98" s="34" t="s">
        <v>36</v>
      </c>
      <c r="C98" s="34" t="s">
        <v>264</v>
      </c>
      <c r="D98" s="33" t="s">
        <v>36</v>
      </c>
      <c r="E98" s="35" t="s">
        <v>36</v>
      </c>
      <c r="F98" s="45"/>
      <c r="G98" s="45"/>
      <c r="H98" s="45"/>
      <c r="I98" s="45"/>
      <c r="J98" s="45"/>
      <c r="K98" s="45" t="s">
        <v>36</v>
      </c>
      <c r="L98" s="45"/>
      <c r="M98" s="45"/>
    </row>
    <row r="99" ht="18.1" customHeight="1" spans="1:13">
      <c r="A99" s="23" t="s">
        <v>446</v>
      </c>
      <c r="B99" s="23" t="s">
        <v>446</v>
      </c>
      <c r="C99" s="23" t="s">
        <v>446</v>
      </c>
      <c r="D99" s="23" t="s">
        <v>446</v>
      </c>
      <c r="E99" s="23" t="s">
        <v>446</v>
      </c>
      <c r="F99" s="23" t="s">
        <v>446</v>
      </c>
      <c r="G99" s="23" t="s">
        <v>446</v>
      </c>
      <c r="H99" s="23" t="s">
        <v>446</v>
      </c>
      <c r="I99" s="23" t="s">
        <v>446</v>
      </c>
      <c r="J99" s="23" t="s">
        <v>446</v>
      </c>
      <c r="K99" s="23" t="s">
        <v>446</v>
      </c>
      <c r="L99" s="23" t="s">
        <v>446</v>
      </c>
      <c r="M99" s="23" t="s">
        <v>446</v>
      </c>
    </row>
    <row r="100" ht="1.5" customHeight="1"/>
    <row r="101" ht="60.4" customHeight="1" spans="1:14">
      <c r="A101" s="2" t="s">
        <v>410</v>
      </c>
      <c r="B101" s="2" t="s">
        <v>410</v>
      </c>
      <c r="C101" s="2" t="s">
        <v>410</v>
      </c>
      <c r="D101" s="2" t="s">
        <v>410</v>
      </c>
      <c r="E101" s="2" t="s">
        <v>410</v>
      </c>
      <c r="F101" s="2" t="s">
        <v>410</v>
      </c>
      <c r="G101" s="2" t="s">
        <v>410</v>
      </c>
      <c r="H101" s="2" t="s">
        <v>410</v>
      </c>
      <c r="I101" s="2" t="s">
        <v>410</v>
      </c>
      <c r="J101" s="2" t="s">
        <v>410</v>
      </c>
      <c r="K101" s="2" t="s">
        <v>410</v>
      </c>
      <c r="L101" s="2" t="s">
        <v>410</v>
      </c>
      <c r="M101" s="2" t="s">
        <v>410</v>
      </c>
      <c r="N101" s="2" t="s">
        <v>410</v>
      </c>
    </row>
    <row r="102" ht="25.65" customHeight="1" spans="1:14">
      <c r="A102" s="28" t="s">
        <v>46</v>
      </c>
      <c r="B102" s="28" t="s">
        <v>46</v>
      </c>
      <c r="C102" s="28" t="s">
        <v>46</v>
      </c>
      <c r="D102" s="28" t="s">
        <v>46</v>
      </c>
      <c r="E102" s="28" t="s">
        <v>46</v>
      </c>
      <c r="F102" s="28" t="s">
        <v>46</v>
      </c>
      <c r="G102" s="28" t="s">
        <v>46</v>
      </c>
      <c r="H102" s="28" t="s">
        <v>46</v>
      </c>
      <c r="I102" s="28" t="s">
        <v>46</v>
      </c>
      <c r="J102" s="28" t="s">
        <v>46</v>
      </c>
      <c r="K102" s="29" t="s">
        <v>526</v>
      </c>
      <c r="L102" s="29" t="s">
        <v>526</v>
      </c>
      <c r="M102" s="29" t="s">
        <v>526</v>
      </c>
      <c r="N102" s="29" t="s">
        <v>526</v>
      </c>
    </row>
    <row r="103" ht="15.1" customHeight="1" spans="1:13">
      <c r="A103" s="4" t="s">
        <v>4</v>
      </c>
      <c r="B103" s="4" t="s">
        <v>160</v>
      </c>
      <c r="C103" s="4" t="s">
        <v>412</v>
      </c>
      <c r="D103" s="4" t="s">
        <v>413</v>
      </c>
      <c r="E103" s="4" t="s">
        <v>163</v>
      </c>
      <c r="F103" s="4" t="s">
        <v>414</v>
      </c>
      <c r="G103" s="4" t="s">
        <v>164</v>
      </c>
      <c r="H103" s="4" t="s">
        <v>164</v>
      </c>
      <c r="I103" s="4" t="s">
        <v>164</v>
      </c>
      <c r="J103" s="4" t="s">
        <v>164</v>
      </c>
      <c r="K103" s="4" t="s">
        <v>164</v>
      </c>
      <c r="L103" s="4" t="s">
        <v>164</v>
      </c>
      <c r="M103" s="4" t="s">
        <v>164</v>
      </c>
    </row>
    <row r="104" ht="15.1" customHeight="1" spans="1:13">
      <c r="A104" s="4" t="s">
        <v>4</v>
      </c>
      <c r="B104" s="4" t="s">
        <v>160</v>
      </c>
      <c r="C104" s="4" t="s">
        <v>412</v>
      </c>
      <c r="D104" s="4" t="s">
        <v>413</v>
      </c>
      <c r="E104" s="4" t="s">
        <v>163</v>
      </c>
      <c r="F104" s="4" t="s">
        <v>414</v>
      </c>
      <c r="G104" s="4" t="s">
        <v>415</v>
      </c>
      <c r="H104" s="4" t="s">
        <v>416</v>
      </c>
      <c r="I104" s="4" t="s">
        <v>417</v>
      </c>
      <c r="J104" s="4" t="s">
        <v>418</v>
      </c>
      <c r="K104" s="4" t="s">
        <v>418</v>
      </c>
      <c r="L104" s="4" t="s">
        <v>419</v>
      </c>
      <c r="M104" s="25" t="s">
        <v>166</v>
      </c>
    </row>
    <row r="105" ht="15.1" customHeight="1" spans="1:13">
      <c r="A105" s="4" t="s">
        <v>4</v>
      </c>
      <c r="B105" s="4" t="s">
        <v>160</v>
      </c>
      <c r="C105" s="4" t="s">
        <v>412</v>
      </c>
      <c r="D105" s="4" t="s">
        <v>413</v>
      </c>
      <c r="E105" s="4" t="s">
        <v>163</v>
      </c>
      <c r="F105" s="4" t="s">
        <v>414</v>
      </c>
      <c r="G105" s="4" t="s">
        <v>415</v>
      </c>
      <c r="H105" s="4" t="s">
        <v>416</v>
      </c>
      <c r="I105" s="4" t="s">
        <v>417</v>
      </c>
      <c r="J105" s="4" t="s">
        <v>418</v>
      </c>
      <c r="K105" s="4" t="s">
        <v>418</v>
      </c>
      <c r="L105" s="4" t="s">
        <v>419</v>
      </c>
      <c r="M105" s="26" t="s">
        <v>86</v>
      </c>
    </row>
    <row r="106" ht="18.1" customHeight="1" spans="1:13">
      <c r="A106" s="10" t="s">
        <v>265</v>
      </c>
      <c r="B106" s="11" t="s">
        <v>266</v>
      </c>
      <c r="C106" s="11" t="s">
        <v>267</v>
      </c>
      <c r="D106" s="10" t="s">
        <v>207</v>
      </c>
      <c r="E106" s="12" t="s">
        <v>268</v>
      </c>
      <c r="F106" s="13">
        <v>993.67</v>
      </c>
      <c r="G106" s="13">
        <v>52.5</v>
      </c>
      <c r="H106" s="13">
        <v>924.35</v>
      </c>
      <c r="I106" s="13"/>
      <c r="J106" s="13">
        <v>13.19</v>
      </c>
      <c r="K106" s="13" t="s">
        <v>527</v>
      </c>
      <c r="L106" s="13">
        <v>3.63</v>
      </c>
      <c r="M106" s="13"/>
    </row>
    <row r="107" ht="18.1" customHeight="1" spans="1:13">
      <c r="A107" s="18" t="s">
        <v>36</v>
      </c>
      <c r="B107" s="19" t="s">
        <v>36</v>
      </c>
      <c r="C107" s="19" t="s">
        <v>269</v>
      </c>
      <c r="D107" s="18" t="s">
        <v>36</v>
      </c>
      <c r="E107" s="20" t="s">
        <v>36</v>
      </c>
      <c r="F107" s="21"/>
      <c r="G107" s="21"/>
      <c r="H107" s="21"/>
      <c r="I107" s="21"/>
      <c r="J107" s="21"/>
      <c r="K107" s="21" t="s">
        <v>36</v>
      </c>
      <c r="L107" s="21"/>
      <c r="M107" s="21"/>
    </row>
    <row r="108" ht="18.1" customHeight="1" spans="1:13">
      <c r="A108" s="18" t="s">
        <v>36</v>
      </c>
      <c r="B108" s="19" t="s">
        <v>36</v>
      </c>
      <c r="C108" s="19" t="s">
        <v>270</v>
      </c>
      <c r="D108" s="18" t="s">
        <v>36</v>
      </c>
      <c r="E108" s="20" t="s">
        <v>36</v>
      </c>
      <c r="F108" s="21"/>
      <c r="G108" s="21"/>
      <c r="H108" s="21"/>
      <c r="I108" s="21"/>
      <c r="J108" s="21"/>
      <c r="K108" s="21" t="s">
        <v>36</v>
      </c>
      <c r="L108" s="21"/>
      <c r="M108" s="21"/>
    </row>
    <row r="109" ht="18.1" customHeight="1" spans="1:13">
      <c r="A109" s="14" t="s">
        <v>36</v>
      </c>
      <c r="B109" s="15" t="s">
        <v>528</v>
      </c>
      <c r="C109" s="15" t="s">
        <v>267</v>
      </c>
      <c r="D109" s="14" t="s">
        <v>456</v>
      </c>
      <c r="E109" s="16" t="s">
        <v>529</v>
      </c>
      <c r="F109" s="17">
        <v>99367.06</v>
      </c>
      <c r="G109" s="17">
        <v>5249.97</v>
      </c>
      <c r="H109" s="17">
        <v>92435</v>
      </c>
      <c r="I109" s="17"/>
      <c r="J109" s="17">
        <v>1318.79</v>
      </c>
      <c r="K109" s="17" t="s">
        <v>530</v>
      </c>
      <c r="L109" s="17">
        <v>363.3</v>
      </c>
      <c r="M109" s="17"/>
    </row>
    <row r="110" ht="18.1" customHeight="1" spans="1:13">
      <c r="A110" s="10" t="s">
        <v>271</v>
      </c>
      <c r="B110" s="11" t="s">
        <v>272</v>
      </c>
      <c r="C110" s="11" t="s">
        <v>273</v>
      </c>
      <c r="D110" s="10" t="s">
        <v>218</v>
      </c>
      <c r="E110" s="12" t="s">
        <v>274</v>
      </c>
      <c r="F110" s="13">
        <v>7.8</v>
      </c>
      <c r="G110" s="13">
        <v>5.44</v>
      </c>
      <c r="H110" s="13">
        <v>0.61</v>
      </c>
      <c r="I110" s="13"/>
      <c r="J110" s="13">
        <v>1.37</v>
      </c>
      <c r="K110" s="13" t="s">
        <v>531</v>
      </c>
      <c r="L110" s="13">
        <v>0.38</v>
      </c>
      <c r="M110" s="13"/>
    </row>
    <row r="111" ht="18.1" customHeight="1" spans="1:13">
      <c r="A111" s="18" t="s">
        <v>36</v>
      </c>
      <c r="B111" s="19" t="s">
        <v>36</v>
      </c>
      <c r="C111" s="19" t="s">
        <v>275</v>
      </c>
      <c r="D111" s="18" t="s">
        <v>36</v>
      </c>
      <c r="E111" s="20" t="s">
        <v>36</v>
      </c>
      <c r="F111" s="21"/>
      <c r="G111" s="21"/>
      <c r="H111" s="21"/>
      <c r="I111" s="21"/>
      <c r="J111" s="21"/>
      <c r="K111" s="21" t="s">
        <v>36</v>
      </c>
      <c r="L111" s="21"/>
      <c r="M111" s="21"/>
    </row>
    <row r="112" ht="27.9" customHeight="1" spans="1:13">
      <c r="A112" s="14" t="s">
        <v>36</v>
      </c>
      <c r="B112" s="15" t="s">
        <v>532</v>
      </c>
      <c r="C112" s="15" t="s">
        <v>533</v>
      </c>
      <c r="D112" s="14" t="s">
        <v>497</v>
      </c>
      <c r="E112" s="16" t="s">
        <v>534</v>
      </c>
      <c r="F112" s="17">
        <v>778.32</v>
      </c>
      <c r="G112" s="17">
        <v>543.57</v>
      </c>
      <c r="H112" s="17">
        <v>60.59</v>
      </c>
      <c r="I112" s="17"/>
      <c r="J112" s="17">
        <v>136.54</v>
      </c>
      <c r="K112" s="17" t="s">
        <v>535</v>
      </c>
      <c r="L112" s="17">
        <v>37.62</v>
      </c>
      <c r="M112" s="17"/>
    </row>
    <row r="113" ht="18.1" customHeight="1" spans="1:13">
      <c r="A113" s="33" t="s">
        <v>36</v>
      </c>
      <c r="B113" s="34" t="s">
        <v>36</v>
      </c>
      <c r="C113" s="34" t="s">
        <v>276</v>
      </c>
      <c r="D113" s="33" t="s">
        <v>36</v>
      </c>
      <c r="E113" s="35" t="s">
        <v>36</v>
      </c>
      <c r="F113" s="45"/>
      <c r="G113" s="45"/>
      <c r="H113" s="45"/>
      <c r="I113" s="45"/>
      <c r="J113" s="45"/>
      <c r="K113" s="45" t="s">
        <v>36</v>
      </c>
      <c r="L113" s="45"/>
      <c r="M113" s="45"/>
    </row>
    <row r="114" ht="18.1" customHeight="1" spans="1:13">
      <c r="A114" s="10" t="s">
        <v>277</v>
      </c>
      <c r="B114" s="11" t="s">
        <v>278</v>
      </c>
      <c r="C114" s="11" t="s">
        <v>279</v>
      </c>
      <c r="D114" s="10" t="s">
        <v>207</v>
      </c>
      <c r="E114" s="12" t="s">
        <v>280</v>
      </c>
      <c r="F114" s="13">
        <v>17.79</v>
      </c>
      <c r="G114" s="13">
        <v>11.96</v>
      </c>
      <c r="H114" s="13">
        <v>2</v>
      </c>
      <c r="I114" s="13"/>
      <c r="J114" s="13">
        <v>3</v>
      </c>
      <c r="K114" s="13" t="s">
        <v>536</v>
      </c>
      <c r="L114" s="13">
        <v>0.83</v>
      </c>
      <c r="M114" s="13"/>
    </row>
    <row r="115" ht="18.1" customHeight="1" spans="1:13">
      <c r="A115" s="18" t="s">
        <v>36</v>
      </c>
      <c r="B115" s="19" t="s">
        <v>36</v>
      </c>
      <c r="C115" s="19" t="s">
        <v>281</v>
      </c>
      <c r="D115" s="18" t="s">
        <v>36</v>
      </c>
      <c r="E115" s="20" t="s">
        <v>36</v>
      </c>
      <c r="F115" s="21"/>
      <c r="G115" s="21"/>
      <c r="H115" s="21"/>
      <c r="I115" s="21"/>
      <c r="J115" s="21"/>
      <c r="K115" s="21" t="s">
        <v>36</v>
      </c>
      <c r="L115" s="21"/>
      <c r="M115" s="21"/>
    </row>
    <row r="116" ht="18.1" customHeight="1" spans="1:13">
      <c r="A116" s="18" t="s">
        <v>36</v>
      </c>
      <c r="B116" s="19" t="s">
        <v>36</v>
      </c>
      <c r="C116" s="19" t="s">
        <v>282</v>
      </c>
      <c r="D116" s="18" t="s">
        <v>36</v>
      </c>
      <c r="E116" s="20" t="s">
        <v>36</v>
      </c>
      <c r="F116" s="21"/>
      <c r="G116" s="21"/>
      <c r="H116" s="21"/>
      <c r="I116" s="21"/>
      <c r="J116" s="21"/>
      <c r="K116" s="21" t="s">
        <v>36</v>
      </c>
      <c r="L116" s="21"/>
      <c r="M116" s="21"/>
    </row>
    <row r="117" ht="18.1" customHeight="1" spans="1:13">
      <c r="A117" s="14" t="s">
        <v>36</v>
      </c>
      <c r="B117" s="15" t="s">
        <v>537</v>
      </c>
      <c r="C117" s="15" t="s">
        <v>538</v>
      </c>
      <c r="D117" s="14" t="s">
        <v>456</v>
      </c>
      <c r="E117" s="16" t="s">
        <v>539</v>
      </c>
      <c r="F117" s="17">
        <v>1779.34</v>
      </c>
      <c r="G117" s="17">
        <v>1195.92</v>
      </c>
      <c r="H117" s="17">
        <v>200.24</v>
      </c>
      <c r="I117" s="17"/>
      <c r="J117" s="17">
        <v>300.42</v>
      </c>
      <c r="K117" s="17" t="s">
        <v>540</v>
      </c>
      <c r="L117" s="17">
        <v>82.76</v>
      </c>
      <c r="M117" s="17"/>
    </row>
    <row r="118" ht="18.1" customHeight="1" spans="1:13">
      <c r="A118" s="10" t="s">
        <v>283</v>
      </c>
      <c r="B118" s="11" t="s">
        <v>284</v>
      </c>
      <c r="C118" s="11" t="s">
        <v>285</v>
      </c>
      <c r="D118" s="10" t="s">
        <v>207</v>
      </c>
      <c r="E118" s="12" t="s">
        <v>286</v>
      </c>
      <c r="F118" s="13">
        <v>17.79</v>
      </c>
      <c r="G118" s="13">
        <v>11.96</v>
      </c>
      <c r="H118" s="13">
        <v>2</v>
      </c>
      <c r="I118" s="13"/>
      <c r="J118" s="13">
        <v>3</v>
      </c>
      <c r="K118" s="13" t="s">
        <v>536</v>
      </c>
      <c r="L118" s="13">
        <v>0.83</v>
      </c>
      <c r="M118" s="13"/>
    </row>
    <row r="119" ht="18.1" customHeight="1" spans="1:13">
      <c r="A119" s="18" t="s">
        <v>36</v>
      </c>
      <c r="B119" s="19" t="s">
        <v>36</v>
      </c>
      <c r="C119" s="19" t="s">
        <v>281</v>
      </c>
      <c r="D119" s="18" t="s">
        <v>36</v>
      </c>
      <c r="E119" s="20" t="s">
        <v>36</v>
      </c>
      <c r="F119" s="21"/>
      <c r="G119" s="21"/>
      <c r="H119" s="21"/>
      <c r="I119" s="21"/>
      <c r="J119" s="21"/>
      <c r="K119" s="21" t="s">
        <v>36</v>
      </c>
      <c r="L119" s="21"/>
      <c r="M119" s="21"/>
    </row>
    <row r="120" ht="18.1" customHeight="1" spans="1:13">
      <c r="A120" s="18" t="s">
        <v>36</v>
      </c>
      <c r="B120" s="19" t="s">
        <v>36</v>
      </c>
      <c r="C120" s="19" t="s">
        <v>282</v>
      </c>
      <c r="D120" s="18" t="s">
        <v>36</v>
      </c>
      <c r="E120" s="20" t="s">
        <v>36</v>
      </c>
      <c r="F120" s="21"/>
      <c r="G120" s="21"/>
      <c r="H120" s="21"/>
      <c r="I120" s="21"/>
      <c r="J120" s="21"/>
      <c r="K120" s="21" t="s">
        <v>36</v>
      </c>
      <c r="L120" s="21"/>
      <c r="M120" s="21"/>
    </row>
    <row r="121" ht="18.1" customHeight="1" spans="1:13">
      <c r="A121" s="14" t="s">
        <v>36</v>
      </c>
      <c r="B121" s="15" t="s">
        <v>537</v>
      </c>
      <c r="C121" s="15" t="s">
        <v>538</v>
      </c>
      <c r="D121" s="14" t="s">
        <v>456</v>
      </c>
      <c r="E121" s="16" t="s">
        <v>541</v>
      </c>
      <c r="F121" s="17">
        <v>1779.34</v>
      </c>
      <c r="G121" s="17">
        <v>1195.92</v>
      </c>
      <c r="H121" s="17">
        <v>200.24</v>
      </c>
      <c r="I121" s="17"/>
      <c r="J121" s="17">
        <v>300.42</v>
      </c>
      <c r="K121" s="17" t="s">
        <v>540</v>
      </c>
      <c r="L121" s="17">
        <v>82.76</v>
      </c>
      <c r="M121" s="17"/>
    </row>
    <row r="122" ht="18.1" customHeight="1" spans="1:13">
      <c r="A122" s="10" t="s">
        <v>287</v>
      </c>
      <c r="B122" s="11" t="s">
        <v>288</v>
      </c>
      <c r="C122" s="11" t="s">
        <v>289</v>
      </c>
      <c r="D122" s="10" t="s">
        <v>207</v>
      </c>
      <c r="E122" s="12" t="s">
        <v>290</v>
      </c>
      <c r="F122" s="13">
        <v>17.23</v>
      </c>
      <c r="G122" s="13">
        <v>8.23</v>
      </c>
      <c r="H122" s="13">
        <v>6.36</v>
      </c>
      <c r="I122" s="13"/>
      <c r="J122" s="13">
        <v>2.07</v>
      </c>
      <c r="K122" s="13" t="s">
        <v>542</v>
      </c>
      <c r="L122" s="13">
        <v>0.57</v>
      </c>
      <c r="M122" s="13"/>
    </row>
    <row r="123" ht="18.1" customHeight="1" spans="1:13">
      <c r="A123" s="18" t="s">
        <v>36</v>
      </c>
      <c r="B123" s="19" t="s">
        <v>36</v>
      </c>
      <c r="C123" s="19" t="s">
        <v>291</v>
      </c>
      <c r="D123" s="18" t="s">
        <v>36</v>
      </c>
      <c r="E123" s="20" t="s">
        <v>36</v>
      </c>
      <c r="F123" s="21"/>
      <c r="G123" s="21"/>
      <c r="H123" s="21"/>
      <c r="I123" s="21"/>
      <c r="J123" s="21"/>
      <c r="K123" s="21" t="s">
        <v>36</v>
      </c>
      <c r="L123" s="21"/>
      <c r="M123" s="21"/>
    </row>
    <row r="124" ht="18.1" customHeight="1" spans="1:13">
      <c r="A124" s="14" t="s">
        <v>36</v>
      </c>
      <c r="B124" s="15" t="s">
        <v>543</v>
      </c>
      <c r="C124" s="15" t="s">
        <v>544</v>
      </c>
      <c r="D124" s="14" t="s">
        <v>456</v>
      </c>
      <c r="E124" s="16" t="s">
        <v>545</v>
      </c>
      <c r="F124" s="17">
        <v>1722.1</v>
      </c>
      <c r="G124" s="17">
        <v>822.69</v>
      </c>
      <c r="H124" s="17">
        <v>635.82</v>
      </c>
      <c r="I124" s="17"/>
      <c r="J124" s="17">
        <v>206.66</v>
      </c>
      <c r="K124" s="17" t="s">
        <v>546</v>
      </c>
      <c r="L124" s="17">
        <v>56.93</v>
      </c>
      <c r="M124" s="17"/>
    </row>
    <row r="125" ht="18.1" customHeight="1" spans="1:13">
      <c r="A125" s="23" t="s">
        <v>446</v>
      </c>
      <c r="B125" s="23" t="s">
        <v>446</v>
      </c>
      <c r="C125" s="23" t="s">
        <v>446</v>
      </c>
      <c r="D125" s="23" t="s">
        <v>446</v>
      </c>
      <c r="E125" s="23" t="s">
        <v>446</v>
      </c>
      <c r="F125" s="23" t="s">
        <v>446</v>
      </c>
      <c r="G125" s="23" t="s">
        <v>446</v>
      </c>
      <c r="H125" s="23" t="s">
        <v>446</v>
      </c>
      <c r="I125" s="23" t="s">
        <v>446</v>
      </c>
      <c r="J125" s="23" t="s">
        <v>446</v>
      </c>
      <c r="K125" s="23" t="s">
        <v>446</v>
      </c>
      <c r="L125" s="23" t="s">
        <v>446</v>
      </c>
      <c r="M125" s="23" t="s">
        <v>446</v>
      </c>
    </row>
    <row r="126" ht="1.5" customHeight="1"/>
    <row r="127" ht="60.4" customHeight="1" spans="1:14">
      <c r="A127" s="2" t="s">
        <v>410</v>
      </c>
      <c r="B127" s="2" t="s">
        <v>410</v>
      </c>
      <c r="C127" s="2" t="s">
        <v>410</v>
      </c>
      <c r="D127" s="2" t="s">
        <v>410</v>
      </c>
      <c r="E127" s="2" t="s">
        <v>410</v>
      </c>
      <c r="F127" s="2" t="s">
        <v>410</v>
      </c>
      <c r="G127" s="2" t="s">
        <v>410</v>
      </c>
      <c r="H127" s="2" t="s">
        <v>410</v>
      </c>
      <c r="I127" s="2" t="s">
        <v>410</v>
      </c>
      <c r="J127" s="2" t="s">
        <v>410</v>
      </c>
      <c r="K127" s="2" t="s">
        <v>410</v>
      </c>
      <c r="L127" s="2" t="s">
        <v>410</v>
      </c>
      <c r="M127" s="2" t="s">
        <v>410</v>
      </c>
      <c r="N127" s="2" t="s">
        <v>410</v>
      </c>
    </row>
    <row r="128" ht="25.65" customHeight="1" spans="1:14">
      <c r="A128" s="28" t="s">
        <v>46</v>
      </c>
      <c r="B128" s="28" t="s">
        <v>46</v>
      </c>
      <c r="C128" s="28" t="s">
        <v>46</v>
      </c>
      <c r="D128" s="28" t="s">
        <v>46</v>
      </c>
      <c r="E128" s="28" t="s">
        <v>46</v>
      </c>
      <c r="F128" s="28" t="s">
        <v>46</v>
      </c>
      <c r="G128" s="28" t="s">
        <v>46</v>
      </c>
      <c r="H128" s="28" t="s">
        <v>46</v>
      </c>
      <c r="I128" s="28" t="s">
        <v>46</v>
      </c>
      <c r="J128" s="28" t="s">
        <v>46</v>
      </c>
      <c r="K128" s="29" t="s">
        <v>547</v>
      </c>
      <c r="L128" s="29" t="s">
        <v>547</v>
      </c>
      <c r="M128" s="29" t="s">
        <v>547</v>
      </c>
      <c r="N128" s="29" t="s">
        <v>547</v>
      </c>
    </row>
    <row r="129" ht="15.1" customHeight="1" spans="1:13">
      <c r="A129" s="4" t="s">
        <v>4</v>
      </c>
      <c r="B129" s="4" t="s">
        <v>160</v>
      </c>
      <c r="C129" s="4" t="s">
        <v>412</v>
      </c>
      <c r="D129" s="4" t="s">
        <v>413</v>
      </c>
      <c r="E129" s="4" t="s">
        <v>163</v>
      </c>
      <c r="F129" s="4" t="s">
        <v>414</v>
      </c>
      <c r="G129" s="4" t="s">
        <v>164</v>
      </c>
      <c r="H129" s="4" t="s">
        <v>164</v>
      </c>
      <c r="I129" s="4" t="s">
        <v>164</v>
      </c>
      <c r="J129" s="4" t="s">
        <v>164</v>
      </c>
      <c r="K129" s="4" t="s">
        <v>164</v>
      </c>
      <c r="L129" s="4" t="s">
        <v>164</v>
      </c>
      <c r="M129" s="4" t="s">
        <v>164</v>
      </c>
    </row>
    <row r="130" ht="15.1" customHeight="1" spans="1:13">
      <c r="A130" s="4" t="s">
        <v>4</v>
      </c>
      <c r="B130" s="4" t="s">
        <v>160</v>
      </c>
      <c r="C130" s="4" t="s">
        <v>412</v>
      </c>
      <c r="D130" s="4" t="s">
        <v>413</v>
      </c>
      <c r="E130" s="4" t="s">
        <v>163</v>
      </c>
      <c r="F130" s="4" t="s">
        <v>414</v>
      </c>
      <c r="G130" s="4" t="s">
        <v>415</v>
      </c>
      <c r="H130" s="4" t="s">
        <v>416</v>
      </c>
      <c r="I130" s="4" t="s">
        <v>417</v>
      </c>
      <c r="J130" s="4" t="s">
        <v>418</v>
      </c>
      <c r="K130" s="4" t="s">
        <v>418</v>
      </c>
      <c r="L130" s="4" t="s">
        <v>419</v>
      </c>
      <c r="M130" s="25" t="s">
        <v>166</v>
      </c>
    </row>
    <row r="131" ht="15.1" customHeight="1" spans="1:13">
      <c r="A131" s="4" t="s">
        <v>4</v>
      </c>
      <c r="B131" s="4" t="s">
        <v>160</v>
      </c>
      <c r="C131" s="4" t="s">
        <v>412</v>
      </c>
      <c r="D131" s="4" t="s">
        <v>413</v>
      </c>
      <c r="E131" s="4" t="s">
        <v>163</v>
      </c>
      <c r="F131" s="4" t="s">
        <v>414</v>
      </c>
      <c r="G131" s="4" t="s">
        <v>415</v>
      </c>
      <c r="H131" s="4" t="s">
        <v>416</v>
      </c>
      <c r="I131" s="4" t="s">
        <v>417</v>
      </c>
      <c r="J131" s="4" t="s">
        <v>418</v>
      </c>
      <c r="K131" s="4" t="s">
        <v>418</v>
      </c>
      <c r="L131" s="4" t="s">
        <v>419</v>
      </c>
      <c r="M131" s="26" t="s">
        <v>86</v>
      </c>
    </row>
    <row r="132" ht="18.1" customHeight="1" spans="1:13">
      <c r="A132" s="33" t="s">
        <v>36</v>
      </c>
      <c r="B132" s="34" t="s">
        <v>36</v>
      </c>
      <c r="C132" s="34" t="s">
        <v>292</v>
      </c>
      <c r="D132" s="33" t="s">
        <v>36</v>
      </c>
      <c r="E132" s="35" t="s">
        <v>36</v>
      </c>
      <c r="F132" s="45"/>
      <c r="G132" s="45"/>
      <c r="H132" s="45"/>
      <c r="I132" s="45"/>
      <c r="J132" s="45"/>
      <c r="K132" s="45" t="s">
        <v>36</v>
      </c>
      <c r="L132" s="45"/>
      <c r="M132" s="45"/>
    </row>
    <row r="133" ht="18.1" customHeight="1" spans="1:13">
      <c r="A133" s="10" t="s">
        <v>293</v>
      </c>
      <c r="B133" s="11" t="s">
        <v>294</v>
      </c>
      <c r="C133" s="11" t="s">
        <v>295</v>
      </c>
      <c r="D133" s="10" t="s">
        <v>218</v>
      </c>
      <c r="E133" s="12" t="s">
        <v>260</v>
      </c>
      <c r="F133" s="13">
        <v>22.26</v>
      </c>
      <c r="G133" s="13">
        <v>3.92</v>
      </c>
      <c r="H133" s="13">
        <v>17.09</v>
      </c>
      <c r="I133" s="13"/>
      <c r="J133" s="13">
        <v>0.98</v>
      </c>
      <c r="K133" s="13" t="s">
        <v>466</v>
      </c>
      <c r="L133" s="13">
        <v>0.27</v>
      </c>
      <c r="M133" s="13"/>
    </row>
    <row r="134" ht="18.1" customHeight="1" spans="1:13">
      <c r="A134" s="14" t="s">
        <v>36</v>
      </c>
      <c r="B134" s="15" t="s">
        <v>548</v>
      </c>
      <c r="C134" s="15" t="s">
        <v>549</v>
      </c>
      <c r="D134" s="14" t="s">
        <v>497</v>
      </c>
      <c r="E134" s="16" t="s">
        <v>523</v>
      </c>
      <c r="F134" s="17">
        <v>2227.11</v>
      </c>
      <c r="G134" s="17">
        <v>392.04</v>
      </c>
      <c r="H134" s="17">
        <v>1709.46</v>
      </c>
      <c r="I134" s="17"/>
      <c r="J134" s="17">
        <v>98.48</v>
      </c>
      <c r="K134" s="17" t="s">
        <v>550</v>
      </c>
      <c r="L134" s="17">
        <v>27.13</v>
      </c>
      <c r="M134" s="17"/>
    </row>
    <row r="135" ht="18.1" customHeight="1" spans="1:13">
      <c r="A135" s="10" t="s">
        <v>296</v>
      </c>
      <c r="B135" s="11" t="s">
        <v>297</v>
      </c>
      <c r="C135" s="11" t="s">
        <v>298</v>
      </c>
      <c r="D135" s="10" t="s">
        <v>207</v>
      </c>
      <c r="E135" s="12" t="s">
        <v>299</v>
      </c>
      <c r="F135" s="13">
        <v>422.88</v>
      </c>
      <c r="G135" s="13">
        <v>15.25</v>
      </c>
      <c r="H135" s="13">
        <v>402.74</v>
      </c>
      <c r="I135" s="13"/>
      <c r="J135" s="13">
        <v>3.83</v>
      </c>
      <c r="K135" s="13" t="s">
        <v>551</v>
      </c>
      <c r="L135" s="13">
        <v>1.06</v>
      </c>
      <c r="M135" s="13"/>
    </row>
    <row r="136" ht="27.9" customHeight="1" spans="1:13">
      <c r="A136" s="18" t="s">
        <v>36</v>
      </c>
      <c r="B136" s="19" t="s">
        <v>36</v>
      </c>
      <c r="C136" s="19" t="s">
        <v>300</v>
      </c>
      <c r="D136" s="18" t="s">
        <v>36</v>
      </c>
      <c r="E136" s="20" t="s">
        <v>36</v>
      </c>
      <c r="F136" s="21"/>
      <c r="G136" s="21"/>
      <c r="H136" s="21"/>
      <c r="I136" s="21"/>
      <c r="J136" s="21"/>
      <c r="K136" s="21" t="s">
        <v>36</v>
      </c>
      <c r="L136" s="21"/>
      <c r="M136" s="21"/>
    </row>
    <row r="137" ht="18.1" customHeight="1" spans="1:13">
      <c r="A137" s="18" t="s">
        <v>36</v>
      </c>
      <c r="B137" s="19" t="s">
        <v>36</v>
      </c>
      <c r="C137" s="19" t="s">
        <v>301</v>
      </c>
      <c r="D137" s="18" t="s">
        <v>36</v>
      </c>
      <c r="E137" s="20" t="s">
        <v>36</v>
      </c>
      <c r="F137" s="21"/>
      <c r="G137" s="21"/>
      <c r="H137" s="21"/>
      <c r="I137" s="21"/>
      <c r="J137" s="21"/>
      <c r="K137" s="21" t="s">
        <v>36</v>
      </c>
      <c r="L137" s="21"/>
      <c r="M137" s="21"/>
    </row>
    <row r="138" ht="18.1" customHeight="1" spans="1:13">
      <c r="A138" s="14" t="s">
        <v>36</v>
      </c>
      <c r="B138" s="15" t="s">
        <v>552</v>
      </c>
      <c r="C138" s="15" t="s">
        <v>553</v>
      </c>
      <c r="D138" s="14" t="s">
        <v>554</v>
      </c>
      <c r="E138" s="16" t="s">
        <v>555</v>
      </c>
      <c r="F138" s="17">
        <v>4228.68</v>
      </c>
      <c r="G138" s="17">
        <v>152.46</v>
      </c>
      <c r="H138" s="17">
        <v>4027.37</v>
      </c>
      <c r="I138" s="17"/>
      <c r="J138" s="17">
        <v>38.3</v>
      </c>
      <c r="K138" s="17" t="s">
        <v>556</v>
      </c>
      <c r="L138" s="17">
        <v>10.55</v>
      </c>
      <c r="M138" s="17"/>
    </row>
    <row r="139" ht="18.1" customHeight="1" spans="1:13">
      <c r="A139" s="33" t="s">
        <v>36</v>
      </c>
      <c r="B139" s="34" t="s">
        <v>36</v>
      </c>
      <c r="C139" s="34" t="s">
        <v>194</v>
      </c>
      <c r="D139" s="33" t="s">
        <v>36</v>
      </c>
      <c r="E139" s="35" t="s">
        <v>36</v>
      </c>
      <c r="F139" s="45"/>
      <c r="G139" s="45"/>
      <c r="H139" s="45"/>
      <c r="I139" s="45"/>
      <c r="J139" s="45"/>
      <c r="K139" s="45" t="s">
        <v>36</v>
      </c>
      <c r="L139" s="45"/>
      <c r="M139" s="45"/>
    </row>
    <row r="140" ht="18.1" customHeight="1" spans="1:13">
      <c r="A140" s="33" t="s">
        <v>36</v>
      </c>
      <c r="B140" s="34" t="s">
        <v>302</v>
      </c>
      <c r="C140" s="34" t="s">
        <v>303</v>
      </c>
      <c r="D140" s="33" t="s">
        <v>36</v>
      </c>
      <c r="E140" s="35" t="s">
        <v>36</v>
      </c>
      <c r="F140" s="45"/>
      <c r="G140" s="45"/>
      <c r="H140" s="45"/>
      <c r="I140" s="45"/>
      <c r="J140" s="45"/>
      <c r="K140" s="45" t="s">
        <v>36</v>
      </c>
      <c r="L140" s="45"/>
      <c r="M140" s="45"/>
    </row>
    <row r="141" ht="18.1" customHeight="1" spans="1:13">
      <c r="A141" s="10" t="s">
        <v>304</v>
      </c>
      <c r="B141" s="11" t="s">
        <v>305</v>
      </c>
      <c r="C141" s="11" t="s">
        <v>306</v>
      </c>
      <c r="D141" s="10" t="s">
        <v>207</v>
      </c>
      <c r="E141" s="12" t="s">
        <v>307</v>
      </c>
      <c r="F141" s="13">
        <v>1.81</v>
      </c>
      <c r="G141" s="13">
        <v>0.86</v>
      </c>
      <c r="H141" s="13">
        <v>0.68</v>
      </c>
      <c r="I141" s="13"/>
      <c r="J141" s="13">
        <v>0.21</v>
      </c>
      <c r="K141" s="13" t="s">
        <v>557</v>
      </c>
      <c r="L141" s="13">
        <v>0.06</v>
      </c>
      <c r="M141" s="13"/>
    </row>
    <row r="142" ht="18.1" customHeight="1" spans="1:13">
      <c r="A142" s="14" t="s">
        <v>36</v>
      </c>
      <c r="B142" s="15" t="s">
        <v>558</v>
      </c>
      <c r="C142" s="15" t="s">
        <v>559</v>
      </c>
      <c r="D142" s="14" t="s">
        <v>456</v>
      </c>
      <c r="E142" s="16" t="s">
        <v>560</v>
      </c>
      <c r="F142" s="17">
        <v>180.45</v>
      </c>
      <c r="G142" s="17">
        <v>85.5</v>
      </c>
      <c r="H142" s="17">
        <v>67.55</v>
      </c>
      <c r="I142" s="17"/>
      <c r="J142" s="17">
        <v>21.48</v>
      </c>
      <c r="K142" s="17" t="s">
        <v>561</v>
      </c>
      <c r="L142" s="17">
        <v>5.92</v>
      </c>
      <c r="M142" s="17"/>
    </row>
    <row r="143" ht="27.9" customHeight="1" spans="1:13">
      <c r="A143" s="5" t="s">
        <v>36</v>
      </c>
      <c r="B143" s="6" t="s">
        <v>36</v>
      </c>
      <c r="C143" s="6" t="s">
        <v>99</v>
      </c>
      <c r="D143" s="7" t="s">
        <v>36</v>
      </c>
      <c r="E143" s="8" t="s">
        <v>36</v>
      </c>
      <c r="F143" s="9"/>
      <c r="G143" s="9"/>
      <c r="H143" s="9"/>
      <c r="I143" s="9"/>
      <c r="J143" s="9"/>
      <c r="K143" s="9" t="s">
        <v>36</v>
      </c>
      <c r="L143" s="9"/>
      <c r="M143" s="27"/>
    </row>
    <row r="144" ht="18.1" customHeight="1" spans="1:13">
      <c r="A144" s="33" t="s">
        <v>36</v>
      </c>
      <c r="B144" s="34" t="s">
        <v>36</v>
      </c>
      <c r="C144" s="34" t="s">
        <v>167</v>
      </c>
      <c r="D144" s="33" t="s">
        <v>36</v>
      </c>
      <c r="E144" s="35" t="s">
        <v>36</v>
      </c>
      <c r="F144" s="45"/>
      <c r="G144" s="45"/>
      <c r="H144" s="45"/>
      <c r="I144" s="45"/>
      <c r="J144" s="45"/>
      <c r="K144" s="45" t="s">
        <v>36</v>
      </c>
      <c r="L144" s="45"/>
      <c r="M144" s="45"/>
    </row>
    <row r="145" ht="18.1" customHeight="1" spans="1:13">
      <c r="A145" s="33" t="s">
        <v>36</v>
      </c>
      <c r="B145" s="34" t="s">
        <v>36</v>
      </c>
      <c r="C145" s="34" t="s">
        <v>309</v>
      </c>
      <c r="D145" s="33" t="s">
        <v>36</v>
      </c>
      <c r="E145" s="35" t="s">
        <v>36</v>
      </c>
      <c r="F145" s="45"/>
      <c r="G145" s="45"/>
      <c r="H145" s="45"/>
      <c r="I145" s="45"/>
      <c r="J145" s="45"/>
      <c r="K145" s="45" t="s">
        <v>36</v>
      </c>
      <c r="L145" s="45"/>
      <c r="M145" s="45"/>
    </row>
    <row r="146" ht="18.1" customHeight="1" spans="1:13">
      <c r="A146" s="10" t="s">
        <v>310</v>
      </c>
      <c r="B146" s="11" t="s">
        <v>311</v>
      </c>
      <c r="C146" s="11" t="s">
        <v>312</v>
      </c>
      <c r="D146" s="10" t="s">
        <v>313</v>
      </c>
      <c r="E146" s="12" t="s">
        <v>104</v>
      </c>
      <c r="F146" s="13">
        <v>1169.78</v>
      </c>
      <c r="G146" s="13">
        <v>120.04</v>
      </c>
      <c r="H146" s="13">
        <v>977.69</v>
      </c>
      <c r="I146" s="13">
        <v>16.09</v>
      </c>
      <c r="J146" s="13">
        <v>38.13</v>
      </c>
      <c r="K146" s="13" t="s">
        <v>562</v>
      </c>
      <c r="L146" s="13">
        <v>17.83</v>
      </c>
      <c r="M146" s="13"/>
    </row>
    <row r="147" ht="18.1" customHeight="1" spans="1:13">
      <c r="A147" s="18" t="s">
        <v>36</v>
      </c>
      <c r="B147" s="19" t="s">
        <v>36</v>
      </c>
      <c r="C147" s="19" t="s">
        <v>314</v>
      </c>
      <c r="D147" s="18" t="s">
        <v>36</v>
      </c>
      <c r="E147" s="20" t="s">
        <v>36</v>
      </c>
      <c r="F147" s="21"/>
      <c r="G147" s="21"/>
      <c r="H147" s="21"/>
      <c r="I147" s="21"/>
      <c r="J147" s="21"/>
      <c r="K147" s="21" t="s">
        <v>36</v>
      </c>
      <c r="L147" s="21"/>
      <c r="M147" s="21"/>
    </row>
    <row r="148" ht="18.1" customHeight="1" spans="1:13">
      <c r="A148" s="18" t="s">
        <v>36</v>
      </c>
      <c r="B148" s="19" t="s">
        <v>36</v>
      </c>
      <c r="C148" s="19" t="s">
        <v>315</v>
      </c>
      <c r="D148" s="18" t="s">
        <v>36</v>
      </c>
      <c r="E148" s="20" t="s">
        <v>36</v>
      </c>
      <c r="F148" s="21"/>
      <c r="G148" s="21"/>
      <c r="H148" s="21"/>
      <c r="I148" s="21"/>
      <c r="J148" s="21"/>
      <c r="K148" s="21" t="s">
        <v>36</v>
      </c>
      <c r="L148" s="21"/>
      <c r="M148" s="21"/>
    </row>
    <row r="149" ht="18.1" customHeight="1" spans="1:13">
      <c r="A149" s="14" t="s">
        <v>36</v>
      </c>
      <c r="B149" s="15" t="s">
        <v>563</v>
      </c>
      <c r="C149" s="15" t="s">
        <v>564</v>
      </c>
      <c r="D149" s="14" t="s">
        <v>313</v>
      </c>
      <c r="E149" s="16" t="s">
        <v>104</v>
      </c>
      <c r="F149" s="17">
        <v>1169.78</v>
      </c>
      <c r="G149" s="17">
        <v>120.04</v>
      </c>
      <c r="H149" s="17">
        <v>977.69</v>
      </c>
      <c r="I149" s="17">
        <v>16.09</v>
      </c>
      <c r="J149" s="17">
        <v>38.13</v>
      </c>
      <c r="K149" s="17" t="s">
        <v>562</v>
      </c>
      <c r="L149" s="17">
        <v>17.83</v>
      </c>
      <c r="M149" s="17"/>
    </row>
    <row r="150" ht="18.1" customHeight="1" spans="1:13">
      <c r="A150" s="23" t="s">
        <v>446</v>
      </c>
      <c r="B150" s="23" t="s">
        <v>446</v>
      </c>
      <c r="C150" s="23" t="s">
        <v>446</v>
      </c>
      <c r="D150" s="23" t="s">
        <v>446</v>
      </c>
      <c r="E150" s="23" t="s">
        <v>446</v>
      </c>
      <c r="F150" s="23" t="s">
        <v>446</v>
      </c>
      <c r="G150" s="23" t="s">
        <v>446</v>
      </c>
      <c r="H150" s="23" t="s">
        <v>446</v>
      </c>
      <c r="I150" s="23" t="s">
        <v>446</v>
      </c>
      <c r="J150" s="23" t="s">
        <v>446</v>
      </c>
      <c r="K150" s="23" t="s">
        <v>446</v>
      </c>
      <c r="L150" s="23" t="s">
        <v>446</v>
      </c>
      <c r="M150" s="23" t="s">
        <v>446</v>
      </c>
    </row>
    <row r="151" ht="1.5" customHeight="1"/>
    <row r="152" ht="60.4" customHeight="1" spans="1:14">
      <c r="A152" s="2" t="s">
        <v>410</v>
      </c>
      <c r="B152" s="2" t="s">
        <v>410</v>
      </c>
      <c r="C152" s="2" t="s">
        <v>410</v>
      </c>
      <c r="D152" s="2" t="s">
        <v>410</v>
      </c>
      <c r="E152" s="2" t="s">
        <v>410</v>
      </c>
      <c r="F152" s="2" t="s">
        <v>410</v>
      </c>
      <c r="G152" s="2" t="s">
        <v>410</v>
      </c>
      <c r="H152" s="2" t="s">
        <v>410</v>
      </c>
      <c r="I152" s="2" t="s">
        <v>410</v>
      </c>
      <c r="J152" s="2" t="s">
        <v>410</v>
      </c>
      <c r="K152" s="2" t="s">
        <v>410</v>
      </c>
      <c r="L152" s="2" t="s">
        <v>410</v>
      </c>
      <c r="M152" s="2" t="s">
        <v>410</v>
      </c>
      <c r="N152" s="2" t="s">
        <v>410</v>
      </c>
    </row>
    <row r="153" ht="25.65" customHeight="1" spans="1:14">
      <c r="A153" s="28" t="s">
        <v>46</v>
      </c>
      <c r="B153" s="28" t="s">
        <v>46</v>
      </c>
      <c r="C153" s="28" t="s">
        <v>46</v>
      </c>
      <c r="D153" s="28" t="s">
        <v>46</v>
      </c>
      <c r="E153" s="28" t="s">
        <v>46</v>
      </c>
      <c r="F153" s="28" t="s">
        <v>46</v>
      </c>
      <c r="G153" s="28" t="s">
        <v>46</v>
      </c>
      <c r="H153" s="28" t="s">
        <v>46</v>
      </c>
      <c r="I153" s="28" t="s">
        <v>46</v>
      </c>
      <c r="J153" s="28" t="s">
        <v>46</v>
      </c>
      <c r="K153" s="29" t="s">
        <v>565</v>
      </c>
      <c r="L153" s="29" t="s">
        <v>565</v>
      </c>
      <c r="M153" s="29" t="s">
        <v>565</v>
      </c>
      <c r="N153" s="29" t="s">
        <v>565</v>
      </c>
    </row>
    <row r="154" ht="15.1" customHeight="1" spans="1:13">
      <c r="A154" s="4" t="s">
        <v>4</v>
      </c>
      <c r="B154" s="4" t="s">
        <v>160</v>
      </c>
      <c r="C154" s="4" t="s">
        <v>412</v>
      </c>
      <c r="D154" s="4" t="s">
        <v>413</v>
      </c>
      <c r="E154" s="4" t="s">
        <v>163</v>
      </c>
      <c r="F154" s="4" t="s">
        <v>414</v>
      </c>
      <c r="G154" s="4" t="s">
        <v>164</v>
      </c>
      <c r="H154" s="4" t="s">
        <v>164</v>
      </c>
      <c r="I154" s="4" t="s">
        <v>164</v>
      </c>
      <c r="J154" s="4" t="s">
        <v>164</v>
      </c>
      <c r="K154" s="4" t="s">
        <v>164</v>
      </c>
      <c r="L154" s="4" t="s">
        <v>164</v>
      </c>
      <c r="M154" s="4" t="s">
        <v>164</v>
      </c>
    </row>
    <row r="155" ht="15.1" customHeight="1" spans="1:13">
      <c r="A155" s="4" t="s">
        <v>4</v>
      </c>
      <c r="B155" s="4" t="s">
        <v>160</v>
      </c>
      <c r="C155" s="4" t="s">
        <v>412</v>
      </c>
      <c r="D155" s="4" t="s">
        <v>413</v>
      </c>
      <c r="E155" s="4" t="s">
        <v>163</v>
      </c>
      <c r="F155" s="4" t="s">
        <v>414</v>
      </c>
      <c r="G155" s="4" t="s">
        <v>415</v>
      </c>
      <c r="H155" s="4" t="s">
        <v>416</v>
      </c>
      <c r="I155" s="4" t="s">
        <v>417</v>
      </c>
      <c r="J155" s="4" t="s">
        <v>418</v>
      </c>
      <c r="K155" s="4" t="s">
        <v>418</v>
      </c>
      <c r="L155" s="4" t="s">
        <v>419</v>
      </c>
      <c r="M155" s="25" t="s">
        <v>166</v>
      </c>
    </row>
    <row r="156" ht="15.1" customHeight="1" spans="1:13">
      <c r="A156" s="4" t="s">
        <v>4</v>
      </c>
      <c r="B156" s="4" t="s">
        <v>160</v>
      </c>
      <c r="C156" s="4" t="s">
        <v>412</v>
      </c>
      <c r="D156" s="4" t="s">
        <v>413</v>
      </c>
      <c r="E156" s="4" t="s">
        <v>163</v>
      </c>
      <c r="F156" s="4" t="s">
        <v>414</v>
      </c>
      <c r="G156" s="4" t="s">
        <v>415</v>
      </c>
      <c r="H156" s="4" t="s">
        <v>416</v>
      </c>
      <c r="I156" s="4" t="s">
        <v>417</v>
      </c>
      <c r="J156" s="4" t="s">
        <v>418</v>
      </c>
      <c r="K156" s="4" t="s">
        <v>418</v>
      </c>
      <c r="L156" s="4" t="s">
        <v>419</v>
      </c>
      <c r="M156" s="26" t="s">
        <v>86</v>
      </c>
    </row>
    <row r="157" ht="18.1" customHeight="1" spans="1:13">
      <c r="A157" s="10" t="s">
        <v>316</v>
      </c>
      <c r="B157" s="11" t="s">
        <v>317</v>
      </c>
      <c r="C157" s="11" t="s">
        <v>318</v>
      </c>
      <c r="D157" s="10" t="s">
        <v>319</v>
      </c>
      <c r="E157" s="12" t="s">
        <v>283</v>
      </c>
      <c r="F157" s="13">
        <v>132.17</v>
      </c>
      <c r="G157" s="13">
        <v>21.93</v>
      </c>
      <c r="H157" s="13">
        <v>100.87</v>
      </c>
      <c r="I157" s="13">
        <v>0.25</v>
      </c>
      <c r="J157" s="13">
        <v>6.21</v>
      </c>
      <c r="K157" s="13" t="s">
        <v>566</v>
      </c>
      <c r="L157" s="13">
        <v>2.91</v>
      </c>
      <c r="M157" s="13"/>
    </row>
    <row r="158" ht="18.1" customHeight="1" spans="1:13">
      <c r="A158" s="18" t="s">
        <v>36</v>
      </c>
      <c r="B158" s="19" t="s">
        <v>36</v>
      </c>
      <c r="C158" s="19" t="s">
        <v>320</v>
      </c>
      <c r="D158" s="18" t="s">
        <v>36</v>
      </c>
      <c r="E158" s="20" t="s">
        <v>36</v>
      </c>
      <c r="F158" s="21"/>
      <c r="G158" s="21"/>
      <c r="H158" s="21"/>
      <c r="I158" s="21"/>
      <c r="J158" s="21"/>
      <c r="K158" s="21" t="s">
        <v>36</v>
      </c>
      <c r="L158" s="21"/>
      <c r="M158" s="21"/>
    </row>
    <row r="159" ht="18.1" customHeight="1" spans="1:13">
      <c r="A159" s="14" t="s">
        <v>36</v>
      </c>
      <c r="B159" s="15" t="s">
        <v>567</v>
      </c>
      <c r="C159" s="15" t="s">
        <v>568</v>
      </c>
      <c r="D159" s="14" t="s">
        <v>569</v>
      </c>
      <c r="E159" s="16" t="s">
        <v>150</v>
      </c>
      <c r="F159" s="17">
        <v>1321.71</v>
      </c>
      <c r="G159" s="17">
        <v>219.34</v>
      </c>
      <c r="H159" s="17">
        <v>1008.71</v>
      </c>
      <c r="I159" s="17">
        <v>2.47</v>
      </c>
      <c r="J159" s="17">
        <v>62.13</v>
      </c>
      <c r="K159" s="17" t="s">
        <v>570</v>
      </c>
      <c r="L159" s="17">
        <v>29.06</v>
      </c>
      <c r="M159" s="17"/>
    </row>
    <row r="160" ht="18.1" customHeight="1" spans="1:13">
      <c r="A160" s="10" t="s">
        <v>321</v>
      </c>
      <c r="B160" s="11" t="s">
        <v>322</v>
      </c>
      <c r="C160" s="11" t="s">
        <v>323</v>
      </c>
      <c r="D160" s="10" t="s">
        <v>319</v>
      </c>
      <c r="E160" s="12" t="s">
        <v>324</v>
      </c>
      <c r="F160" s="13">
        <v>51.52</v>
      </c>
      <c r="G160" s="13">
        <v>18.46</v>
      </c>
      <c r="H160" s="13">
        <v>25.47</v>
      </c>
      <c r="I160" s="13"/>
      <c r="J160" s="13">
        <v>5.17</v>
      </c>
      <c r="K160" s="13" t="s">
        <v>571</v>
      </c>
      <c r="L160" s="13">
        <v>2.42</v>
      </c>
      <c r="M160" s="13"/>
    </row>
    <row r="161" ht="18.1" customHeight="1" spans="1:13">
      <c r="A161" s="18" t="s">
        <v>36</v>
      </c>
      <c r="B161" s="19" t="s">
        <v>36</v>
      </c>
      <c r="C161" s="19" t="s">
        <v>325</v>
      </c>
      <c r="D161" s="18" t="s">
        <v>36</v>
      </c>
      <c r="E161" s="20" t="s">
        <v>36</v>
      </c>
      <c r="F161" s="21"/>
      <c r="G161" s="21"/>
      <c r="H161" s="21"/>
      <c r="I161" s="21"/>
      <c r="J161" s="21"/>
      <c r="K161" s="21" t="s">
        <v>36</v>
      </c>
      <c r="L161" s="21"/>
      <c r="M161" s="21"/>
    </row>
    <row r="162" ht="27.9" customHeight="1" spans="1:13">
      <c r="A162" s="14" t="s">
        <v>36</v>
      </c>
      <c r="B162" s="15" t="s">
        <v>572</v>
      </c>
      <c r="C162" s="15" t="s">
        <v>573</v>
      </c>
      <c r="D162" s="14" t="s">
        <v>569</v>
      </c>
      <c r="E162" s="16" t="s">
        <v>574</v>
      </c>
      <c r="F162" s="17">
        <v>515.08</v>
      </c>
      <c r="G162" s="17">
        <v>184.59</v>
      </c>
      <c r="H162" s="17">
        <v>254.61</v>
      </c>
      <c r="I162" s="17"/>
      <c r="J162" s="17">
        <v>51.7</v>
      </c>
      <c r="K162" s="17" t="s">
        <v>575</v>
      </c>
      <c r="L162" s="17">
        <v>24.18</v>
      </c>
      <c r="M162" s="17"/>
    </row>
    <row r="163" ht="18.1" customHeight="1" spans="1:13">
      <c r="A163" s="10" t="s">
        <v>326</v>
      </c>
      <c r="B163" s="11" t="s">
        <v>327</v>
      </c>
      <c r="C163" s="11" t="s">
        <v>328</v>
      </c>
      <c r="D163" s="10" t="s">
        <v>319</v>
      </c>
      <c r="E163" s="12" t="s">
        <v>287</v>
      </c>
      <c r="F163" s="13">
        <v>29.22</v>
      </c>
      <c r="G163" s="13">
        <v>11.89</v>
      </c>
      <c r="H163" s="13">
        <v>12.44</v>
      </c>
      <c r="I163" s="13"/>
      <c r="J163" s="13">
        <v>3.33</v>
      </c>
      <c r="K163" s="13" t="s">
        <v>576</v>
      </c>
      <c r="L163" s="13">
        <v>1.56</v>
      </c>
      <c r="M163" s="13"/>
    </row>
    <row r="164" ht="18.1" customHeight="1" spans="1:13">
      <c r="A164" s="18" t="s">
        <v>36</v>
      </c>
      <c r="B164" s="19" t="s">
        <v>36</v>
      </c>
      <c r="C164" s="19" t="s">
        <v>320</v>
      </c>
      <c r="D164" s="18" t="s">
        <v>36</v>
      </c>
      <c r="E164" s="20" t="s">
        <v>36</v>
      </c>
      <c r="F164" s="21"/>
      <c r="G164" s="21"/>
      <c r="H164" s="21"/>
      <c r="I164" s="21"/>
      <c r="J164" s="21"/>
      <c r="K164" s="21" t="s">
        <v>36</v>
      </c>
      <c r="L164" s="21"/>
      <c r="M164" s="21"/>
    </row>
    <row r="165" ht="18.1" customHeight="1" spans="1:13">
      <c r="A165" s="18" t="s">
        <v>36</v>
      </c>
      <c r="B165" s="19" t="s">
        <v>36</v>
      </c>
      <c r="C165" s="19" t="s">
        <v>329</v>
      </c>
      <c r="D165" s="18" t="s">
        <v>36</v>
      </c>
      <c r="E165" s="20" t="s">
        <v>36</v>
      </c>
      <c r="F165" s="21"/>
      <c r="G165" s="21"/>
      <c r="H165" s="21"/>
      <c r="I165" s="21"/>
      <c r="J165" s="21"/>
      <c r="K165" s="21" t="s">
        <v>36</v>
      </c>
      <c r="L165" s="21"/>
      <c r="M165" s="21"/>
    </row>
    <row r="166" ht="18.1" customHeight="1" spans="1:13">
      <c r="A166" s="14" t="s">
        <v>36</v>
      </c>
      <c r="B166" s="15" t="s">
        <v>577</v>
      </c>
      <c r="C166" s="15" t="s">
        <v>578</v>
      </c>
      <c r="D166" s="14" t="s">
        <v>569</v>
      </c>
      <c r="E166" s="16" t="s">
        <v>579</v>
      </c>
      <c r="F166" s="17">
        <v>292.06</v>
      </c>
      <c r="G166" s="17">
        <v>118.86</v>
      </c>
      <c r="H166" s="17">
        <v>124.34</v>
      </c>
      <c r="I166" s="17"/>
      <c r="J166" s="17">
        <v>33.29</v>
      </c>
      <c r="K166" s="17" t="s">
        <v>580</v>
      </c>
      <c r="L166" s="17">
        <v>15.57</v>
      </c>
      <c r="M166" s="17"/>
    </row>
    <row r="167" ht="18.1" customHeight="1" spans="1:13">
      <c r="A167" s="10" t="s">
        <v>330</v>
      </c>
      <c r="B167" s="11" t="s">
        <v>331</v>
      </c>
      <c r="C167" s="11" t="s">
        <v>332</v>
      </c>
      <c r="D167" s="10" t="s">
        <v>319</v>
      </c>
      <c r="E167" s="12" t="s">
        <v>109</v>
      </c>
      <c r="F167" s="13">
        <v>32.84</v>
      </c>
      <c r="G167" s="13">
        <v>10.97</v>
      </c>
      <c r="H167" s="13">
        <v>17.36</v>
      </c>
      <c r="I167" s="13"/>
      <c r="J167" s="13">
        <v>3.07</v>
      </c>
      <c r="K167" s="13" t="s">
        <v>581</v>
      </c>
      <c r="L167" s="13">
        <v>1.44</v>
      </c>
      <c r="M167" s="13"/>
    </row>
    <row r="168" ht="18.1" customHeight="1" spans="1:13">
      <c r="A168" s="18" t="s">
        <v>36</v>
      </c>
      <c r="B168" s="19" t="s">
        <v>36</v>
      </c>
      <c r="C168" s="19" t="s">
        <v>320</v>
      </c>
      <c r="D168" s="18" t="s">
        <v>36</v>
      </c>
      <c r="E168" s="20" t="s">
        <v>36</v>
      </c>
      <c r="F168" s="21"/>
      <c r="G168" s="21"/>
      <c r="H168" s="21"/>
      <c r="I168" s="21"/>
      <c r="J168" s="21"/>
      <c r="K168" s="21" t="s">
        <v>36</v>
      </c>
      <c r="L168" s="21"/>
      <c r="M168" s="21"/>
    </row>
    <row r="169" ht="18.1" customHeight="1" spans="1:13">
      <c r="A169" s="18" t="s">
        <v>36</v>
      </c>
      <c r="B169" s="19" t="s">
        <v>36</v>
      </c>
      <c r="C169" s="19" t="s">
        <v>333</v>
      </c>
      <c r="D169" s="18" t="s">
        <v>36</v>
      </c>
      <c r="E169" s="20" t="s">
        <v>36</v>
      </c>
      <c r="F169" s="21"/>
      <c r="G169" s="21"/>
      <c r="H169" s="21"/>
      <c r="I169" s="21"/>
      <c r="J169" s="21"/>
      <c r="K169" s="21" t="s">
        <v>36</v>
      </c>
      <c r="L169" s="21"/>
      <c r="M169" s="21"/>
    </row>
    <row r="170" ht="18.1" customHeight="1" spans="1:13">
      <c r="A170" s="18" t="s">
        <v>36</v>
      </c>
      <c r="B170" s="19" t="s">
        <v>36</v>
      </c>
      <c r="C170" s="19" t="s">
        <v>334</v>
      </c>
      <c r="D170" s="18" t="s">
        <v>36</v>
      </c>
      <c r="E170" s="20" t="s">
        <v>36</v>
      </c>
      <c r="F170" s="21"/>
      <c r="G170" s="21"/>
      <c r="H170" s="21"/>
      <c r="I170" s="21"/>
      <c r="J170" s="21"/>
      <c r="K170" s="21" t="s">
        <v>36</v>
      </c>
      <c r="L170" s="21"/>
      <c r="M170" s="21"/>
    </row>
    <row r="171" ht="27.9" customHeight="1" spans="1:13">
      <c r="A171" s="14" t="s">
        <v>36</v>
      </c>
      <c r="B171" s="15" t="s">
        <v>582</v>
      </c>
      <c r="C171" s="15" t="s">
        <v>583</v>
      </c>
      <c r="D171" s="14" t="s">
        <v>569</v>
      </c>
      <c r="E171" s="16" t="s">
        <v>584</v>
      </c>
      <c r="F171" s="17">
        <v>328.36</v>
      </c>
      <c r="G171" s="17">
        <v>109.67</v>
      </c>
      <c r="H171" s="17">
        <v>173.6</v>
      </c>
      <c r="I171" s="17"/>
      <c r="J171" s="17">
        <v>30.72</v>
      </c>
      <c r="K171" s="17" t="s">
        <v>585</v>
      </c>
      <c r="L171" s="17">
        <v>14.37</v>
      </c>
      <c r="M171" s="17"/>
    </row>
    <row r="172" ht="18.1" customHeight="1" spans="1:13">
      <c r="A172" s="10" t="s">
        <v>335</v>
      </c>
      <c r="B172" s="11" t="s">
        <v>336</v>
      </c>
      <c r="C172" s="11" t="s">
        <v>337</v>
      </c>
      <c r="D172" s="10" t="s">
        <v>218</v>
      </c>
      <c r="E172" s="12" t="s">
        <v>338</v>
      </c>
      <c r="F172" s="13">
        <v>16.46</v>
      </c>
      <c r="G172" s="13">
        <v>6.01</v>
      </c>
      <c r="H172" s="13">
        <v>7.83</v>
      </c>
      <c r="I172" s="13">
        <v>0.11</v>
      </c>
      <c r="J172" s="13">
        <v>1.71</v>
      </c>
      <c r="K172" s="13" t="s">
        <v>586</v>
      </c>
      <c r="L172" s="13">
        <v>0.8</v>
      </c>
      <c r="M172" s="13"/>
    </row>
    <row r="173" ht="18.1" customHeight="1" spans="1:13">
      <c r="A173" s="14" t="s">
        <v>36</v>
      </c>
      <c r="B173" s="15" t="s">
        <v>587</v>
      </c>
      <c r="C173" s="15" t="s">
        <v>588</v>
      </c>
      <c r="D173" s="14" t="s">
        <v>497</v>
      </c>
      <c r="E173" s="16" t="s">
        <v>589</v>
      </c>
      <c r="F173" s="17">
        <v>1646.3</v>
      </c>
      <c r="G173" s="17">
        <v>601.09</v>
      </c>
      <c r="H173" s="17">
        <v>782.7</v>
      </c>
      <c r="I173" s="17">
        <v>10.92</v>
      </c>
      <c r="J173" s="17">
        <v>171.42</v>
      </c>
      <c r="K173" s="17" t="s">
        <v>590</v>
      </c>
      <c r="L173" s="17">
        <v>80.17</v>
      </c>
      <c r="M173" s="17"/>
    </row>
    <row r="174" ht="18.1" customHeight="1" spans="1:13">
      <c r="A174" s="10" t="s">
        <v>339</v>
      </c>
      <c r="B174" s="11" t="s">
        <v>340</v>
      </c>
      <c r="C174" s="11" t="s">
        <v>341</v>
      </c>
      <c r="D174" s="10" t="s">
        <v>218</v>
      </c>
      <c r="E174" s="12" t="s">
        <v>342</v>
      </c>
      <c r="F174" s="13">
        <v>8.96</v>
      </c>
      <c r="G174" s="13">
        <v>5.22</v>
      </c>
      <c r="H174" s="13">
        <v>1.53</v>
      </c>
      <c r="I174" s="13">
        <v>0.04</v>
      </c>
      <c r="J174" s="13">
        <v>1.48</v>
      </c>
      <c r="K174" s="13" t="s">
        <v>591</v>
      </c>
      <c r="L174" s="13">
        <v>0.69</v>
      </c>
      <c r="M174" s="13"/>
    </row>
    <row r="175" ht="18.1" customHeight="1" spans="1:13">
      <c r="A175" s="23" t="s">
        <v>446</v>
      </c>
      <c r="B175" s="23" t="s">
        <v>446</v>
      </c>
      <c r="C175" s="23" t="s">
        <v>446</v>
      </c>
      <c r="D175" s="23" t="s">
        <v>446</v>
      </c>
      <c r="E175" s="23" t="s">
        <v>446</v>
      </c>
      <c r="F175" s="23" t="s">
        <v>446</v>
      </c>
      <c r="G175" s="23" t="s">
        <v>446</v>
      </c>
      <c r="H175" s="23" t="s">
        <v>446</v>
      </c>
      <c r="I175" s="23" t="s">
        <v>446</v>
      </c>
      <c r="J175" s="23" t="s">
        <v>446</v>
      </c>
      <c r="K175" s="23" t="s">
        <v>446</v>
      </c>
      <c r="L175" s="23" t="s">
        <v>446</v>
      </c>
      <c r="M175" s="23" t="s">
        <v>446</v>
      </c>
    </row>
    <row r="176" ht="1.5" customHeight="1"/>
    <row r="177" ht="60.4" customHeight="1" spans="1:14">
      <c r="A177" s="2" t="s">
        <v>410</v>
      </c>
      <c r="B177" s="2" t="s">
        <v>410</v>
      </c>
      <c r="C177" s="2" t="s">
        <v>410</v>
      </c>
      <c r="D177" s="2" t="s">
        <v>410</v>
      </c>
      <c r="E177" s="2" t="s">
        <v>410</v>
      </c>
      <c r="F177" s="2" t="s">
        <v>410</v>
      </c>
      <c r="G177" s="2" t="s">
        <v>410</v>
      </c>
      <c r="H177" s="2" t="s">
        <v>410</v>
      </c>
      <c r="I177" s="2" t="s">
        <v>410</v>
      </c>
      <c r="J177" s="2" t="s">
        <v>410</v>
      </c>
      <c r="K177" s="2" t="s">
        <v>410</v>
      </c>
      <c r="L177" s="2" t="s">
        <v>410</v>
      </c>
      <c r="M177" s="2" t="s">
        <v>410</v>
      </c>
      <c r="N177" s="2" t="s">
        <v>410</v>
      </c>
    </row>
    <row r="178" ht="25.65" customHeight="1" spans="1:14">
      <c r="A178" s="28" t="s">
        <v>46</v>
      </c>
      <c r="B178" s="28" t="s">
        <v>46</v>
      </c>
      <c r="C178" s="28" t="s">
        <v>46</v>
      </c>
      <c r="D178" s="28" t="s">
        <v>46</v>
      </c>
      <c r="E178" s="28" t="s">
        <v>46</v>
      </c>
      <c r="F178" s="28" t="s">
        <v>46</v>
      </c>
      <c r="G178" s="28" t="s">
        <v>46</v>
      </c>
      <c r="H178" s="28" t="s">
        <v>46</v>
      </c>
      <c r="I178" s="28" t="s">
        <v>46</v>
      </c>
      <c r="J178" s="28" t="s">
        <v>46</v>
      </c>
      <c r="K178" s="29" t="s">
        <v>592</v>
      </c>
      <c r="L178" s="29" t="s">
        <v>592</v>
      </c>
      <c r="M178" s="29" t="s">
        <v>592</v>
      </c>
      <c r="N178" s="29" t="s">
        <v>592</v>
      </c>
    </row>
    <row r="179" ht="15.1" customHeight="1" spans="1:13">
      <c r="A179" s="4" t="s">
        <v>4</v>
      </c>
      <c r="B179" s="4" t="s">
        <v>160</v>
      </c>
      <c r="C179" s="4" t="s">
        <v>412</v>
      </c>
      <c r="D179" s="4" t="s">
        <v>413</v>
      </c>
      <c r="E179" s="4" t="s">
        <v>163</v>
      </c>
      <c r="F179" s="4" t="s">
        <v>414</v>
      </c>
      <c r="G179" s="4" t="s">
        <v>164</v>
      </c>
      <c r="H179" s="4" t="s">
        <v>164</v>
      </c>
      <c r="I179" s="4" t="s">
        <v>164</v>
      </c>
      <c r="J179" s="4" t="s">
        <v>164</v>
      </c>
      <c r="K179" s="4" t="s">
        <v>164</v>
      </c>
      <c r="L179" s="4" t="s">
        <v>164</v>
      </c>
      <c r="M179" s="4" t="s">
        <v>164</v>
      </c>
    </row>
    <row r="180" ht="15.1" customHeight="1" spans="1:13">
      <c r="A180" s="4" t="s">
        <v>4</v>
      </c>
      <c r="B180" s="4" t="s">
        <v>160</v>
      </c>
      <c r="C180" s="4" t="s">
        <v>412</v>
      </c>
      <c r="D180" s="4" t="s">
        <v>413</v>
      </c>
      <c r="E180" s="4" t="s">
        <v>163</v>
      </c>
      <c r="F180" s="4" t="s">
        <v>414</v>
      </c>
      <c r="G180" s="4" t="s">
        <v>415</v>
      </c>
      <c r="H180" s="4" t="s">
        <v>416</v>
      </c>
      <c r="I180" s="4" t="s">
        <v>417</v>
      </c>
      <c r="J180" s="4" t="s">
        <v>418</v>
      </c>
      <c r="K180" s="4" t="s">
        <v>418</v>
      </c>
      <c r="L180" s="4" t="s">
        <v>419</v>
      </c>
      <c r="M180" s="25" t="s">
        <v>166</v>
      </c>
    </row>
    <row r="181" ht="15.1" customHeight="1" spans="1:13">
      <c r="A181" s="4" t="s">
        <v>4</v>
      </c>
      <c r="B181" s="4" t="s">
        <v>160</v>
      </c>
      <c r="C181" s="4" t="s">
        <v>412</v>
      </c>
      <c r="D181" s="4" t="s">
        <v>413</v>
      </c>
      <c r="E181" s="4" t="s">
        <v>163</v>
      </c>
      <c r="F181" s="4" t="s">
        <v>414</v>
      </c>
      <c r="G181" s="4" t="s">
        <v>415</v>
      </c>
      <c r="H181" s="4" t="s">
        <v>416</v>
      </c>
      <c r="I181" s="4" t="s">
        <v>417</v>
      </c>
      <c r="J181" s="4" t="s">
        <v>418</v>
      </c>
      <c r="K181" s="4" t="s">
        <v>418</v>
      </c>
      <c r="L181" s="4" t="s">
        <v>419</v>
      </c>
      <c r="M181" s="26" t="s">
        <v>86</v>
      </c>
    </row>
    <row r="182" ht="27.9" customHeight="1" spans="1:13">
      <c r="A182" s="14" t="s">
        <v>36</v>
      </c>
      <c r="B182" s="15" t="s">
        <v>593</v>
      </c>
      <c r="C182" s="15" t="s">
        <v>594</v>
      </c>
      <c r="D182" s="14" t="s">
        <v>497</v>
      </c>
      <c r="E182" s="16" t="s">
        <v>595</v>
      </c>
      <c r="F182" s="17">
        <v>896.22</v>
      </c>
      <c r="G182" s="17">
        <v>522.26</v>
      </c>
      <c r="H182" s="17">
        <v>153.08</v>
      </c>
      <c r="I182" s="17">
        <v>4.38</v>
      </c>
      <c r="J182" s="17">
        <v>147.51</v>
      </c>
      <c r="K182" s="17" t="s">
        <v>596</v>
      </c>
      <c r="L182" s="17">
        <v>68.99</v>
      </c>
      <c r="M182" s="17"/>
    </row>
    <row r="183" ht="18.1" customHeight="1" spans="1:13">
      <c r="A183" s="10" t="s">
        <v>343</v>
      </c>
      <c r="B183" s="11" t="s">
        <v>344</v>
      </c>
      <c r="C183" s="11" t="s">
        <v>345</v>
      </c>
      <c r="D183" s="10" t="s">
        <v>218</v>
      </c>
      <c r="E183" s="12" t="s">
        <v>346</v>
      </c>
      <c r="F183" s="13">
        <v>11.26</v>
      </c>
      <c r="G183" s="13">
        <v>5.63</v>
      </c>
      <c r="H183" s="13">
        <v>3.01</v>
      </c>
      <c r="I183" s="13">
        <v>0.21</v>
      </c>
      <c r="J183" s="13">
        <v>1.64</v>
      </c>
      <c r="K183" s="13" t="s">
        <v>597</v>
      </c>
      <c r="L183" s="13">
        <v>0.77</v>
      </c>
      <c r="M183" s="13"/>
    </row>
    <row r="184" ht="18.1" customHeight="1" spans="1:13">
      <c r="A184" s="14" t="s">
        <v>36</v>
      </c>
      <c r="B184" s="15" t="s">
        <v>598</v>
      </c>
      <c r="C184" s="15" t="s">
        <v>599</v>
      </c>
      <c r="D184" s="14" t="s">
        <v>469</v>
      </c>
      <c r="E184" s="16" t="s">
        <v>600</v>
      </c>
      <c r="F184" s="17">
        <v>60.25</v>
      </c>
      <c r="G184" s="17">
        <v>35.57</v>
      </c>
      <c r="H184" s="17">
        <v>8.16</v>
      </c>
      <c r="I184" s="17">
        <v>1.34</v>
      </c>
      <c r="J184" s="17">
        <v>10.34</v>
      </c>
      <c r="K184" s="17" t="s">
        <v>601</v>
      </c>
      <c r="L184" s="17">
        <v>4.84</v>
      </c>
      <c r="M184" s="17"/>
    </row>
    <row r="185" ht="27.9" customHeight="1" spans="1:13">
      <c r="A185" s="14" t="s">
        <v>36</v>
      </c>
      <c r="B185" s="15" t="s">
        <v>602</v>
      </c>
      <c r="C185" s="15" t="s">
        <v>603</v>
      </c>
      <c r="D185" s="14" t="s">
        <v>469</v>
      </c>
      <c r="E185" s="16" t="s">
        <v>600</v>
      </c>
      <c r="F185" s="17">
        <v>52.36</v>
      </c>
      <c r="G185" s="17">
        <v>20.75</v>
      </c>
      <c r="H185" s="17">
        <v>21.97</v>
      </c>
      <c r="I185" s="17">
        <v>0.79</v>
      </c>
      <c r="J185" s="17">
        <v>6.03</v>
      </c>
      <c r="K185" s="17" t="s">
        <v>604</v>
      </c>
      <c r="L185" s="17">
        <v>2.82</v>
      </c>
      <c r="M185" s="17"/>
    </row>
    <row r="186" ht="18.1" customHeight="1" spans="1:13">
      <c r="A186" s="10" t="s">
        <v>347</v>
      </c>
      <c r="B186" s="11" t="s">
        <v>348</v>
      </c>
      <c r="C186" s="11" t="s">
        <v>349</v>
      </c>
      <c r="D186" s="10" t="s">
        <v>218</v>
      </c>
      <c r="E186" s="12" t="s">
        <v>350</v>
      </c>
      <c r="F186" s="13">
        <v>5.06</v>
      </c>
      <c r="G186" s="13">
        <v>0.62</v>
      </c>
      <c r="H186" s="13">
        <v>4.19</v>
      </c>
      <c r="I186" s="13"/>
      <c r="J186" s="13">
        <v>0.17</v>
      </c>
      <c r="K186" s="13" t="s">
        <v>605</v>
      </c>
      <c r="L186" s="13">
        <v>0.08</v>
      </c>
      <c r="M186" s="13"/>
    </row>
    <row r="187" ht="18.1" customHeight="1" spans="1:13">
      <c r="A187" s="18" t="s">
        <v>36</v>
      </c>
      <c r="B187" s="19" t="s">
        <v>36</v>
      </c>
      <c r="C187" s="19" t="s">
        <v>351</v>
      </c>
      <c r="D187" s="18" t="s">
        <v>36</v>
      </c>
      <c r="E187" s="20" t="s">
        <v>36</v>
      </c>
      <c r="F187" s="21"/>
      <c r="G187" s="21"/>
      <c r="H187" s="21"/>
      <c r="I187" s="21"/>
      <c r="J187" s="21"/>
      <c r="K187" s="21" t="s">
        <v>36</v>
      </c>
      <c r="L187" s="21"/>
      <c r="M187" s="21"/>
    </row>
    <row r="188" ht="27.9" customHeight="1" spans="1:13">
      <c r="A188" s="14" t="s">
        <v>36</v>
      </c>
      <c r="B188" s="15" t="s">
        <v>606</v>
      </c>
      <c r="C188" s="15" t="s">
        <v>607</v>
      </c>
      <c r="D188" s="14" t="s">
        <v>608</v>
      </c>
      <c r="E188" s="16" t="s">
        <v>609</v>
      </c>
      <c r="F188" s="17">
        <v>506.11</v>
      </c>
      <c r="G188" s="17">
        <v>61.5</v>
      </c>
      <c r="H188" s="17">
        <v>419.32</v>
      </c>
      <c r="I188" s="17"/>
      <c r="J188" s="17">
        <v>17.23</v>
      </c>
      <c r="K188" s="17" t="s">
        <v>610</v>
      </c>
      <c r="L188" s="17">
        <v>8.06</v>
      </c>
      <c r="M188" s="17"/>
    </row>
    <row r="189" ht="18.1" customHeight="1" spans="1:13">
      <c r="A189" s="10" t="s">
        <v>352</v>
      </c>
      <c r="B189" s="11" t="s">
        <v>353</v>
      </c>
      <c r="C189" s="11" t="s">
        <v>354</v>
      </c>
      <c r="D189" s="10" t="s">
        <v>218</v>
      </c>
      <c r="E189" s="12" t="s">
        <v>355</v>
      </c>
      <c r="F189" s="13">
        <v>3.72</v>
      </c>
      <c r="G189" s="13">
        <v>0.58</v>
      </c>
      <c r="H189" s="13">
        <v>2.9</v>
      </c>
      <c r="I189" s="13"/>
      <c r="J189" s="13">
        <v>0.16</v>
      </c>
      <c r="K189" s="13" t="s">
        <v>611</v>
      </c>
      <c r="L189" s="13">
        <v>0.08</v>
      </c>
      <c r="M189" s="13"/>
    </row>
    <row r="190" ht="18.1" customHeight="1" spans="1:13">
      <c r="A190" s="18" t="s">
        <v>36</v>
      </c>
      <c r="B190" s="19" t="s">
        <v>36</v>
      </c>
      <c r="C190" s="19" t="s">
        <v>351</v>
      </c>
      <c r="D190" s="18" t="s">
        <v>36</v>
      </c>
      <c r="E190" s="20" t="s">
        <v>36</v>
      </c>
      <c r="F190" s="21"/>
      <c r="G190" s="21"/>
      <c r="H190" s="21"/>
      <c r="I190" s="21"/>
      <c r="J190" s="21"/>
      <c r="K190" s="21" t="s">
        <v>36</v>
      </c>
      <c r="L190" s="21"/>
      <c r="M190" s="21"/>
    </row>
    <row r="191" ht="27.9" customHeight="1" spans="1:13">
      <c r="A191" s="14" t="s">
        <v>36</v>
      </c>
      <c r="B191" s="15" t="s">
        <v>612</v>
      </c>
      <c r="C191" s="15" t="s">
        <v>613</v>
      </c>
      <c r="D191" s="14" t="s">
        <v>608</v>
      </c>
      <c r="E191" s="16" t="s">
        <v>614</v>
      </c>
      <c r="F191" s="17">
        <v>371.92</v>
      </c>
      <c r="G191" s="17">
        <v>57.8</v>
      </c>
      <c r="H191" s="17">
        <v>290.36</v>
      </c>
      <c r="I191" s="17"/>
      <c r="J191" s="17">
        <v>16.19</v>
      </c>
      <c r="K191" s="17" t="s">
        <v>615</v>
      </c>
      <c r="L191" s="17">
        <v>7.57</v>
      </c>
      <c r="M191" s="17"/>
    </row>
    <row r="192" ht="18.1" customHeight="1" spans="1:13">
      <c r="A192" s="33" t="s">
        <v>36</v>
      </c>
      <c r="B192" s="34" t="s">
        <v>36</v>
      </c>
      <c r="C192" s="34" t="s">
        <v>357</v>
      </c>
      <c r="D192" s="33" t="s">
        <v>36</v>
      </c>
      <c r="E192" s="35" t="s">
        <v>36</v>
      </c>
      <c r="F192" s="45"/>
      <c r="G192" s="45"/>
      <c r="H192" s="45"/>
      <c r="I192" s="45"/>
      <c r="J192" s="45"/>
      <c r="K192" s="45" t="s">
        <v>36</v>
      </c>
      <c r="L192" s="45"/>
      <c r="M192" s="45"/>
    </row>
    <row r="193" ht="18.1" customHeight="1" spans="1:13">
      <c r="A193" s="10" t="s">
        <v>358</v>
      </c>
      <c r="B193" s="11" t="s">
        <v>359</v>
      </c>
      <c r="C193" s="11" t="s">
        <v>360</v>
      </c>
      <c r="D193" s="10" t="s">
        <v>361</v>
      </c>
      <c r="E193" s="12" t="s">
        <v>117</v>
      </c>
      <c r="F193" s="13">
        <v>42.69</v>
      </c>
      <c r="G193" s="13">
        <v>14.07</v>
      </c>
      <c r="H193" s="13">
        <v>22.84</v>
      </c>
      <c r="I193" s="13"/>
      <c r="J193" s="13">
        <v>3.94</v>
      </c>
      <c r="K193" s="13" t="s">
        <v>616</v>
      </c>
      <c r="L193" s="13">
        <v>1.84</v>
      </c>
      <c r="M193" s="13"/>
    </row>
    <row r="194" ht="18.1" customHeight="1" spans="1:13">
      <c r="A194" s="14" t="s">
        <v>36</v>
      </c>
      <c r="B194" s="15" t="s">
        <v>617</v>
      </c>
      <c r="C194" s="15" t="s">
        <v>618</v>
      </c>
      <c r="D194" s="14" t="s">
        <v>361</v>
      </c>
      <c r="E194" s="16" t="s">
        <v>117</v>
      </c>
      <c r="F194" s="17">
        <v>42.69</v>
      </c>
      <c r="G194" s="17">
        <v>14.07</v>
      </c>
      <c r="H194" s="17">
        <v>22.84</v>
      </c>
      <c r="I194" s="17"/>
      <c r="J194" s="17">
        <v>3.94</v>
      </c>
      <c r="K194" s="17" t="s">
        <v>616</v>
      </c>
      <c r="L194" s="17">
        <v>1.84</v>
      </c>
      <c r="M194" s="17"/>
    </row>
    <row r="195" ht="18.1" customHeight="1" spans="1:13">
      <c r="A195" s="10" t="s">
        <v>362</v>
      </c>
      <c r="B195" s="11" t="s">
        <v>363</v>
      </c>
      <c r="C195" s="11" t="s">
        <v>341</v>
      </c>
      <c r="D195" s="10" t="s">
        <v>218</v>
      </c>
      <c r="E195" s="12" t="s">
        <v>364</v>
      </c>
      <c r="F195" s="13">
        <v>8.96</v>
      </c>
      <c r="G195" s="13">
        <v>5.22</v>
      </c>
      <c r="H195" s="13">
        <v>1.53</v>
      </c>
      <c r="I195" s="13">
        <v>0.04</v>
      </c>
      <c r="J195" s="13">
        <v>1.48</v>
      </c>
      <c r="K195" s="13" t="s">
        <v>591</v>
      </c>
      <c r="L195" s="13">
        <v>0.69</v>
      </c>
      <c r="M195" s="13"/>
    </row>
    <row r="196" ht="27.9" customHeight="1" spans="1:13">
      <c r="A196" s="14" t="s">
        <v>36</v>
      </c>
      <c r="B196" s="15" t="s">
        <v>593</v>
      </c>
      <c r="C196" s="15" t="s">
        <v>594</v>
      </c>
      <c r="D196" s="14" t="s">
        <v>497</v>
      </c>
      <c r="E196" s="16" t="s">
        <v>619</v>
      </c>
      <c r="F196" s="17">
        <v>896.22</v>
      </c>
      <c r="G196" s="17">
        <v>522.26</v>
      </c>
      <c r="H196" s="17">
        <v>153.08</v>
      </c>
      <c r="I196" s="17">
        <v>4.38</v>
      </c>
      <c r="J196" s="17">
        <v>147.51</v>
      </c>
      <c r="K196" s="17" t="s">
        <v>596</v>
      </c>
      <c r="L196" s="17">
        <v>68.99</v>
      </c>
      <c r="M196" s="17"/>
    </row>
    <row r="197" ht="18.1" customHeight="1" spans="1:13">
      <c r="A197" s="10" t="s">
        <v>365</v>
      </c>
      <c r="B197" s="11" t="s">
        <v>366</v>
      </c>
      <c r="C197" s="11" t="s">
        <v>367</v>
      </c>
      <c r="D197" s="10" t="s">
        <v>218</v>
      </c>
      <c r="E197" s="12" t="s">
        <v>368</v>
      </c>
      <c r="F197" s="13">
        <v>22.14</v>
      </c>
      <c r="G197" s="13">
        <v>5.18</v>
      </c>
      <c r="H197" s="13">
        <v>14.6</v>
      </c>
      <c r="I197" s="13">
        <v>0.16</v>
      </c>
      <c r="J197" s="13">
        <v>1.5</v>
      </c>
      <c r="K197" s="13" t="s">
        <v>620</v>
      </c>
      <c r="L197" s="13">
        <v>0.7</v>
      </c>
      <c r="M197" s="13"/>
    </row>
    <row r="198" ht="18.1" customHeight="1" spans="1:13">
      <c r="A198" s="14" t="s">
        <v>36</v>
      </c>
      <c r="B198" s="15" t="s">
        <v>621</v>
      </c>
      <c r="C198" s="15" t="s">
        <v>622</v>
      </c>
      <c r="D198" s="14" t="s">
        <v>497</v>
      </c>
      <c r="E198" s="16" t="s">
        <v>623</v>
      </c>
      <c r="F198" s="17">
        <v>403.43</v>
      </c>
      <c r="G198" s="17">
        <v>94.38</v>
      </c>
      <c r="H198" s="17">
        <v>266.01</v>
      </c>
      <c r="I198" s="17">
        <v>3</v>
      </c>
      <c r="J198" s="17">
        <v>27.28</v>
      </c>
      <c r="K198" s="17" t="s">
        <v>624</v>
      </c>
      <c r="L198" s="17">
        <v>12.76</v>
      </c>
      <c r="M198" s="17"/>
    </row>
    <row r="199" ht="18.1" customHeight="1" spans="1:13">
      <c r="A199" s="23" t="s">
        <v>446</v>
      </c>
      <c r="B199" s="23" t="s">
        <v>446</v>
      </c>
      <c r="C199" s="23" t="s">
        <v>446</v>
      </c>
      <c r="D199" s="23" t="s">
        <v>446</v>
      </c>
      <c r="E199" s="23" t="s">
        <v>446</v>
      </c>
      <c r="F199" s="23" t="s">
        <v>446</v>
      </c>
      <c r="G199" s="23" t="s">
        <v>446</v>
      </c>
      <c r="H199" s="23" t="s">
        <v>446</v>
      </c>
      <c r="I199" s="23" t="s">
        <v>446</v>
      </c>
      <c r="J199" s="23" t="s">
        <v>446</v>
      </c>
      <c r="K199" s="23" t="s">
        <v>446</v>
      </c>
      <c r="L199" s="23" t="s">
        <v>446</v>
      </c>
      <c r="M199" s="23" t="s">
        <v>446</v>
      </c>
    </row>
    <row r="200" ht="1.5" customHeight="1"/>
    <row r="201" ht="60.4" customHeight="1" spans="1:14">
      <c r="A201" s="2" t="s">
        <v>410</v>
      </c>
      <c r="B201" s="2" t="s">
        <v>410</v>
      </c>
      <c r="C201" s="2" t="s">
        <v>410</v>
      </c>
      <c r="D201" s="2" t="s">
        <v>410</v>
      </c>
      <c r="E201" s="2" t="s">
        <v>410</v>
      </c>
      <c r="F201" s="2" t="s">
        <v>410</v>
      </c>
      <c r="G201" s="2" t="s">
        <v>410</v>
      </c>
      <c r="H201" s="2" t="s">
        <v>410</v>
      </c>
      <c r="I201" s="2" t="s">
        <v>410</v>
      </c>
      <c r="J201" s="2" t="s">
        <v>410</v>
      </c>
      <c r="K201" s="2" t="s">
        <v>410</v>
      </c>
      <c r="L201" s="2" t="s">
        <v>410</v>
      </c>
      <c r="M201" s="2" t="s">
        <v>410</v>
      </c>
      <c r="N201" s="2" t="s">
        <v>410</v>
      </c>
    </row>
    <row r="202" ht="25.65" customHeight="1" spans="1:14">
      <c r="A202" s="28" t="s">
        <v>46</v>
      </c>
      <c r="B202" s="28" t="s">
        <v>46</v>
      </c>
      <c r="C202" s="28" t="s">
        <v>46</v>
      </c>
      <c r="D202" s="28" t="s">
        <v>46</v>
      </c>
      <c r="E202" s="28" t="s">
        <v>46</v>
      </c>
      <c r="F202" s="28" t="s">
        <v>46</v>
      </c>
      <c r="G202" s="28" t="s">
        <v>46</v>
      </c>
      <c r="H202" s="28" t="s">
        <v>46</v>
      </c>
      <c r="I202" s="28" t="s">
        <v>46</v>
      </c>
      <c r="J202" s="28" t="s">
        <v>46</v>
      </c>
      <c r="K202" s="29" t="s">
        <v>625</v>
      </c>
      <c r="L202" s="29" t="s">
        <v>625</v>
      </c>
      <c r="M202" s="29" t="s">
        <v>625</v>
      </c>
      <c r="N202" s="29" t="s">
        <v>625</v>
      </c>
    </row>
    <row r="203" ht="15.1" customHeight="1" spans="1:13">
      <c r="A203" s="4" t="s">
        <v>4</v>
      </c>
      <c r="B203" s="4" t="s">
        <v>160</v>
      </c>
      <c r="C203" s="4" t="s">
        <v>412</v>
      </c>
      <c r="D203" s="4" t="s">
        <v>413</v>
      </c>
      <c r="E203" s="4" t="s">
        <v>163</v>
      </c>
      <c r="F203" s="4" t="s">
        <v>414</v>
      </c>
      <c r="G203" s="4" t="s">
        <v>164</v>
      </c>
      <c r="H203" s="4" t="s">
        <v>164</v>
      </c>
      <c r="I203" s="4" t="s">
        <v>164</v>
      </c>
      <c r="J203" s="4" t="s">
        <v>164</v>
      </c>
      <c r="K203" s="4" t="s">
        <v>164</v>
      </c>
      <c r="L203" s="4" t="s">
        <v>164</v>
      </c>
      <c r="M203" s="4" t="s">
        <v>164</v>
      </c>
    </row>
    <row r="204" ht="15.1" customHeight="1" spans="1:13">
      <c r="A204" s="4" t="s">
        <v>4</v>
      </c>
      <c r="B204" s="4" t="s">
        <v>160</v>
      </c>
      <c r="C204" s="4" t="s">
        <v>412</v>
      </c>
      <c r="D204" s="4" t="s">
        <v>413</v>
      </c>
      <c r="E204" s="4" t="s">
        <v>163</v>
      </c>
      <c r="F204" s="4" t="s">
        <v>414</v>
      </c>
      <c r="G204" s="4" t="s">
        <v>415</v>
      </c>
      <c r="H204" s="4" t="s">
        <v>416</v>
      </c>
      <c r="I204" s="4" t="s">
        <v>417</v>
      </c>
      <c r="J204" s="4" t="s">
        <v>418</v>
      </c>
      <c r="K204" s="4" t="s">
        <v>418</v>
      </c>
      <c r="L204" s="4" t="s">
        <v>419</v>
      </c>
      <c r="M204" s="25" t="s">
        <v>166</v>
      </c>
    </row>
    <row r="205" ht="15.1" customHeight="1" spans="1:13">
      <c r="A205" s="4" t="s">
        <v>4</v>
      </c>
      <c r="B205" s="4" t="s">
        <v>160</v>
      </c>
      <c r="C205" s="4" t="s">
        <v>412</v>
      </c>
      <c r="D205" s="4" t="s">
        <v>413</v>
      </c>
      <c r="E205" s="4" t="s">
        <v>163</v>
      </c>
      <c r="F205" s="4" t="s">
        <v>414</v>
      </c>
      <c r="G205" s="4" t="s">
        <v>415</v>
      </c>
      <c r="H205" s="4" t="s">
        <v>416</v>
      </c>
      <c r="I205" s="4" t="s">
        <v>417</v>
      </c>
      <c r="J205" s="4" t="s">
        <v>418</v>
      </c>
      <c r="K205" s="4" t="s">
        <v>418</v>
      </c>
      <c r="L205" s="4" t="s">
        <v>419</v>
      </c>
      <c r="M205" s="26" t="s">
        <v>86</v>
      </c>
    </row>
    <row r="206" ht="18.1" customHeight="1" spans="1:13">
      <c r="A206" s="10" t="s">
        <v>369</v>
      </c>
      <c r="B206" s="11" t="s">
        <v>370</v>
      </c>
      <c r="C206" s="11" t="s">
        <v>371</v>
      </c>
      <c r="D206" s="10" t="s">
        <v>218</v>
      </c>
      <c r="E206" s="12" t="s">
        <v>372</v>
      </c>
      <c r="F206" s="13">
        <v>3.58</v>
      </c>
      <c r="G206" s="13">
        <v>0.68</v>
      </c>
      <c r="H206" s="13">
        <v>2.62</v>
      </c>
      <c r="I206" s="13"/>
      <c r="J206" s="13">
        <v>0.19</v>
      </c>
      <c r="K206" s="13" t="s">
        <v>626</v>
      </c>
      <c r="L206" s="13">
        <v>0.09</v>
      </c>
      <c r="M206" s="13"/>
    </row>
    <row r="207" ht="18.1" customHeight="1" spans="1:13">
      <c r="A207" s="14" t="s">
        <v>36</v>
      </c>
      <c r="B207" s="15" t="s">
        <v>627</v>
      </c>
      <c r="C207" s="15" t="s">
        <v>628</v>
      </c>
      <c r="D207" s="14" t="s">
        <v>629</v>
      </c>
      <c r="E207" s="16" t="s">
        <v>630</v>
      </c>
      <c r="F207" s="17">
        <v>357.21</v>
      </c>
      <c r="G207" s="17">
        <v>68.09</v>
      </c>
      <c r="H207" s="17">
        <v>261.13</v>
      </c>
      <c r="I207" s="17"/>
      <c r="J207" s="17">
        <v>19.07</v>
      </c>
      <c r="K207" s="17" t="s">
        <v>631</v>
      </c>
      <c r="L207" s="17">
        <v>8.92</v>
      </c>
      <c r="M207" s="17"/>
    </row>
    <row r="208" ht="18.1" customHeight="1" spans="1:13">
      <c r="A208" s="10" t="s">
        <v>324</v>
      </c>
      <c r="B208" s="11" t="s">
        <v>373</v>
      </c>
      <c r="C208" s="11" t="s">
        <v>345</v>
      </c>
      <c r="D208" s="10" t="s">
        <v>218</v>
      </c>
      <c r="E208" s="12" t="s">
        <v>374</v>
      </c>
      <c r="F208" s="13">
        <v>11.26</v>
      </c>
      <c r="G208" s="13">
        <v>5.63</v>
      </c>
      <c r="H208" s="13">
        <v>3.01</v>
      </c>
      <c r="I208" s="13">
        <v>0.21</v>
      </c>
      <c r="J208" s="13">
        <v>1.64</v>
      </c>
      <c r="K208" s="13" t="s">
        <v>597</v>
      </c>
      <c r="L208" s="13">
        <v>0.77</v>
      </c>
      <c r="M208" s="13"/>
    </row>
    <row r="209" ht="18.1" customHeight="1" spans="1:13">
      <c r="A209" s="14" t="s">
        <v>36</v>
      </c>
      <c r="B209" s="15" t="s">
        <v>598</v>
      </c>
      <c r="C209" s="15" t="s">
        <v>599</v>
      </c>
      <c r="D209" s="14" t="s">
        <v>469</v>
      </c>
      <c r="E209" s="16" t="s">
        <v>632</v>
      </c>
      <c r="F209" s="17">
        <v>60.25</v>
      </c>
      <c r="G209" s="17">
        <v>35.57</v>
      </c>
      <c r="H209" s="17">
        <v>8.16</v>
      </c>
      <c r="I209" s="17">
        <v>1.34</v>
      </c>
      <c r="J209" s="17">
        <v>10.34</v>
      </c>
      <c r="K209" s="17" t="s">
        <v>601</v>
      </c>
      <c r="L209" s="17">
        <v>4.84</v>
      </c>
      <c r="M209" s="17"/>
    </row>
    <row r="210" ht="27.9" customHeight="1" spans="1:13">
      <c r="A210" s="14" t="s">
        <v>36</v>
      </c>
      <c r="B210" s="15" t="s">
        <v>602</v>
      </c>
      <c r="C210" s="15" t="s">
        <v>603</v>
      </c>
      <c r="D210" s="14" t="s">
        <v>469</v>
      </c>
      <c r="E210" s="16" t="s">
        <v>632</v>
      </c>
      <c r="F210" s="17">
        <v>52.36</v>
      </c>
      <c r="G210" s="17">
        <v>20.75</v>
      </c>
      <c r="H210" s="17">
        <v>21.97</v>
      </c>
      <c r="I210" s="17">
        <v>0.79</v>
      </c>
      <c r="J210" s="17">
        <v>6.03</v>
      </c>
      <c r="K210" s="17" t="s">
        <v>604</v>
      </c>
      <c r="L210" s="17">
        <v>2.82</v>
      </c>
      <c r="M210" s="17"/>
    </row>
    <row r="211" ht="18.1" customHeight="1" spans="1:13">
      <c r="A211" s="33" t="s">
        <v>36</v>
      </c>
      <c r="B211" s="34" t="s">
        <v>36</v>
      </c>
      <c r="C211" s="34" t="s">
        <v>375</v>
      </c>
      <c r="D211" s="33" t="s">
        <v>36</v>
      </c>
      <c r="E211" s="35" t="s">
        <v>36</v>
      </c>
      <c r="F211" s="45"/>
      <c r="G211" s="45"/>
      <c r="H211" s="45"/>
      <c r="I211" s="45"/>
      <c r="J211" s="45"/>
      <c r="K211" s="45" t="s">
        <v>36</v>
      </c>
      <c r="L211" s="45"/>
      <c r="M211" s="45"/>
    </row>
    <row r="212" ht="18.1" customHeight="1" spans="1:13">
      <c r="A212" s="10" t="s">
        <v>376</v>
      </c>
      <c r="B212" s="11" t="s">
        <v>377</v>
      </c>
      <c r="C212" s="11" t="s">
        <v>378</v>
      </c>
      <c r="D212" s="10" t="s">
        <v>218</v>
      </c>
      <c r="E212" s="12" t="s">
        <v>379</v>
      </c>
      <c r="F212" s="13">
        <v>28.26</v>
      </c>
      <c r="G212" s="13">
        <v>14.97</v>
      </c>
      <c r="H212" s="13">
        <v>7.06</v>
      </c>
      <c r="I212" s="13">
        <v>0.05</v>
      </c>
      <c r="J212" s="13">
        <v>4.21</v>
      </c>
      <c r="K212" s="13" t="s">
        <v>633</v>
      </c>
      <c r="L212" s="13">
        <v>1.97</v>
      </c>
      <c r="M212" s="13"/>
    </row>
    <row r="213" ht="18.1" customHeight="1" spans="1:13">
      <c r="A213" s="14" t="s">
        <v>36</v>
      </c>
      <c r="B213" s="15" t="s">
        <v>634</v>
      </c>
      <c r="C213" s="15" t="s">
        <v>635</v>
      </c>
      <c r="D213" s="14" t="s">
        <v>469</v>
      </c>
      <c r="E213" s="16" t="s">
        <v>636</v>
      </c>
      <c r="F213" s="17">
        <v>282.5</v>
      </c>
      <c r="G213" s="17">
        <v>149.68</v>
      </c>
      <c r="H213" s="17">
        <v>70.55</v>
      </c>
      <c r="I213" s="17">
        <v>0.52</v>
      </c>
      <c r="J213" s="17">
        <v>42.07</v>
      </c>
      <c r="K213" s="17" t="s">
        <v>637</v>
      </c>
      <c r="L213" s="17">
        <v>19.68</v>
      </c>
      <c r="M213" s="17"/>
    </row>
    <row r="214" ht="18.1" customHeight="1" spans="1:13">
      <c r="A214" s="33" t="s">
        <v>36</v>
      </c>
      <c r="B214" s="34" t="s">
        <v>380</v>
      </c>
      <c r="C214" s="34" t="s">
        <v>381</v>
      </c>
      <c r="D214" s="33" t="s">
        <v>36</v>
      </c>
      <c r="E214" s="35" t="s">
        <v>36</v>
      </c>
      <c r="F214" s="45"/>
      <c r="G214" s="45"/>
      <c r="H214" s="45"/>
      <c r="I214" s="45"/>
      <c r="J214" s="45"/>
      <c r="K214" s="45" t="s">
        <v>36</v>
      </c>
      <c r="L214" s="45"/>
      <c r="M214" s="45"/>
    </row>
    <row r="215" ht="18.1" customHeight="1" spans="1:13">
      <c r="A215" s="10" t="s">
        <v>382</v>
      </c>
      <c r="B215" s="11" t="s">
        <v>383</v>
      </c>
      <c r="C215" s="11" t="s">
        <v>384</v>
      </c>
      <c r="D215" s="10" t="s">
        <v>218</v>
      </c>
      <c r="E215" s="12" t="s">
        <v>385</v>
      </c>
      <c r="F215" s="13">
        <v>51.79</v>
      </c>
      <c r="G215" s="13">
        <v>22.1</v>
      </c>
      <c r="H215" s="13">
        <v>20.09</v>
      </c>
      <c r="I215" s="13">
        <v>0.37</v>
      </c>
      <c r="J215" s="13">
        <v>6.29</v>
      </c>
      <c r="K215" s="13" t="s">
        <v>638</v>
      </c>
      <c r="L215" s="13">
        <v>2.94</v>
      </c>
      <c r="M215" s="13"/>
    </row>
    <row r="216" ht="18.1" customHeight="1" spans="1:13">
      <c r="A216" s="18" t="s">
        <v>36</v>
      </c>
      <c r="B216" s="19" t="s">
        <v>36</v>
      </c>
      <c r="C216" s="19" t="s">
        <v>386</v>
      </c>
      <c r="D216" s="18" t="s">
        <v>36</v>
      </c>
      <c r="E216" s="20" t="s">
        <v>36</v>
      </c>
      <c r="F216" s="21"/>
      <c r="G216" s="21"/>
      <c r="H216" s="21"/>
      <c r="I216" s="21"/>
      <c r="J216" s="21"/>
      <c r="K216" s="21" t="s">
        <v>36</v>
      </c>
      <c r="L216" s="21"/>
      <c r="M216" s="21"/>
    </row>
    <row r="217" ht="18.1" customHeight="1" spans="1:13">
      <c r="A217" s="18" t="s">
        <v>36</v>
      </c>
      <c r="B217" s="19" t="s">
        <v>36</v>
      </c>
      <c r="C217" s="19" t="s">
        <v>387</v>
      </c>
      <c r="D217" s="18" t="s">
        <v>36</v>
      </c>
      <c r="E217" s="20" t="s">
        <v>36</v>
      </c>
      <c r="F217" s="21"/>
      <c r="G217" s="21"/>
      <c r="H217" s="21"/>
      <c r="I217" s="21"/>
      <c r="J217" s="21"/>
      <c r="K217" s="21" t="s">
        <v>36</v>
      </c>
      <c r="L217" s="21"/>
      <c r="M217" s="21"/>
    </row>
    <row r="218" ht="18.1" customHeight="1" spans="1:13">
      <c r="A218" s="14" t="s">
        <v>36</v>
      </c>
      <c r="B218" s="15" t="s">
        <v>639</v>
      </c>
      <c r="C218" s="15" t="s">
        <v>640</v>
      </c>
      <c r="D218" s="14" t="s">
        <v>469</v>
      </c>
      <c r="E218" s="16" t="s">
        <v>641</v>
      </c>
      <c r="F218" s="17">
        <v>517.86</v>
      </c>
      <c r="G218" s="17">
        <v>220.96</v>
      </c>
      <c r="H218" s="17">
        <v>200.87</v>
      </c>
      <c r="I218" s="17">
        <v>3.68</v>
      </c>
      <c r="J218" s="17">
        <v>62.92</v>
      </c>
      <c r="K218" s="17" t="s">
        <v>642</v>
      </c>
      <c r="L218" s="17">
        <v>29.43</v>
      </c>
      <c r="M218" s="17"/>
    </row>
    <row r="219" ht="18.1" customHeight="1" spans="1:13">
      <c r="A219" s="10" t="s">
        <v>388</v>
      </c>
      <c r="B219" s="11" t="s">
        <v>389</v>
      </c>
      <c r="C219" s="11" t="s">
        <v>390</v>
      </c>
      <c r="D219" s="10" t="s">
        <v>361</v>
      </c>
      <c r="E219" s="12" t="s">
        <v>117</v>
      </c>
      <c r="F219" s="13">
        <v>113.79</v>
      </c>
      <c r="G219" s="13">
        <v>44.79</v>
      </c>
      <c r="H219" s="13">
        <v>49.82</v>
      </c>
      <c r="I219" s="13">
        <v>0.54</v>
      </c>
      <c r="J219" s="13">
        <v>12.7</v>
      </c>
      <c r="K219" s="13" t="s">
        <v>643</v>
      </c>
      <c r="L219" s="13">
        <v>5.94</v>
      </c>
      <c r="M219" s="13"/>
    </row>
    <row r="220" ht="18.1" customHeight="1" spans="1:13">
      <c r="A220" s="18" t="s">
        <v>36</v>
      </c>
      <c r="B220" s="19" t="s">
        <v>36</v>
      </c>
      <c r="C220" s="19" t="s">
        <v>391</v>
      </c>
      <c r="D220" s="18" t="s">
        <v>36</v>
      </c>
      <c r="E220" s="20" t="s">
        <v>36</v>
      </c>
      <c r="F220" s="21"/>
      <c r="G220" s="21"/>
      <c r="H220" s="21"/>
      <c r="I220" s="21"/>
      <c r="J220" s="21"/>
      <c r="K220" s="21" t="s">
        <v>36</v>
      </c>
      <c r="L220" s="21"/>
      <c r="M220" s="21"/>
    </row>
    <row r="221" ht="18.1" customHeight="1" spans="1:13">
      <c r="A221" s="18" t="s">
        <v>36</v>
      </c>
      <c r="B221" s="19" t="s">
        <v>36</v>
      </c>
      <c r="C221" s="19" t="s">
        <v>392</v>
      </c>
      <c r="D221" s="18" t="s">
        <v>36</v>
      </c>
      <c r="E221" s="20" t="s">
        <v>36</v>
      </c>
      <c r="F221" s="21"/>
      <c r="G221" s="21"/>
      <c r="H221" s="21"/>
      <c r="I221" s="21"/>
      <c r="J221" s="21"/>
      <c r="K221" s="21" t="s">
        <v>36</v>
      </c>
      <c r="L221" s="21"/>
      <c r="M221" s="21"/>
    </row>
    <row r="222" ht="18.1" customHeight="1" spans="1:13">
      <c r="A222" s="14" t="s">
        <v>36</v>
      </c>
      <c r="B222" s="15" t="s">
        <v>644</v>
      </c>
      <c r="C222" s="15" t="s">
        <v>645</v>
      </c>
      <c r="D222" s="14" t="s">
        <v>361</v>
      </c>
      <c r="E222" s="16" t="s">
        <v>117</v>
      </c>
      <c r="F222" s="17">
        <v>113.79</v>
      </c>
      <c r="G222" s="17">
        <v>44.79</v>
      </c>
      <c r="H222" s="17">
        <v>49.82</v>
      </c>
      <c r="I222" s="17">
        <v>0.54</v>
      </c>
      <c r="J222" s="17">
        <v>12.7</v>
      </c>
      <c r="K222" s="17" t="s">
        <v>643</v>
      </c>
      <c r="L222" s="17">
        <v>5.94</v>
      </c>
      <c r="M222" s="17"/>
    </row>
    <row r="223" ht="18.1" customHeight="1" spans="1:13">
      <c r="A223" s="10" t="s">
        <v>393</v>
      </c>
      <c r="B223" s="11" t="s">
        <v>394</v>
      </c>
      <c r="C223" s="11" t="s">
        <v>395</v>
      </c>
      <c r="D223" s="10" t="s">
        <v>361</v>
      </c>
      <c r="E223" s="12" t="s">
        <v>265</v>
      </c>
      <c r="F223" s="13">
        <v>41.82</v>
      </c>
      <c r="G223" s="13">
        <v>14.38</v>
      </c>
      <c r="H223" s="13">
        <v>20.6</v>
      </c>
      <c r="I223" s="13">
        <v>0.66</v>
      </c>
      <c r="J223" s="13">
        <v>4.21</v>
      </c>
      <c r="K223" s="13" t="s">
        <v>633</v>
      </c>
      <c r="L223" s="13">
        <v>1.97</v>
      </c>
      <c r="M223" s="13"/>
    </row>
    <row r="224" ht="18.1" customHeight="1" spans="1:13">
      <c r="A224" s="18" t="s">
        <v>36</v>
      </c>
      <c r="B224" s="19" t="s">
        <v>36</v>
      </c>
      <c r="C224" s="19" t="s">
        <v>396</v>
      </c>
      <c r="D224" s="18" t="s">
        <v>36</v>
      </c>
      <c r="E224" s="20" t="s">
        <v>36</v>
      </c>
      <c r="F224" s="21"/>
      <c r="G224" s="21"/>
      <c r="H224" s="21"/>
      <c r="I224" s="21"/>
      <c r="J224" s="21"/>
      <c r="K224" s="21" t="s">
        <v>36</v>
      </c>
      <c r="L224" s="21"/>
      <c r="M224" s="21"/>
    </row>
    <row r="225" ht="18.1" customHeight="1" spans="1:13">
      <c r="A225" s="23" t="s">
        <v>446</v>
      </c>
      <c r="B225" s="23" t="s">
        <v>446</v>
      </c>
      <c r="C225" s="23" t="s">
        <v>446</v>
      </c>
      <c r="D225" s="23" t="s">
        <v>446</v>
      </c>
      <c r="E225" s="23" t="s">
        <v>446</v>
      </c>
      <c r="F225" s="23" t="s">
        <v>446</v>
      </c>
      <c r="G225" s="23" t="s">
        <v>446</v>
      </c>
      <c r="H225" s="23" t="s">
        <v>446</v>
      </c>
      <c r="I225" s="23" t="s">
        <v>446</v>
      </c>
      <c r="J225" s="23" t="s">
        <v>446</v>
      </c>
      <c r="K225" s="23" t="s">
        <v>446</v>
      </c>
      <c r="L225" s="23" t="s">
        <v>446</v>
      </c>
      <c r="M225" s="23" t="s">
        <v>446</v>
      </c>
    </row>
    <row r="226" ht="1.5" customHeight="1"/>
    <row r="227" ht="60.4" customHeight="1" spans="1:14">
      <c r="A227" s="2" t="s">
        <v>410</v>
      </c>
      <c r="B227" s="2" t="s">
        <v>410</v>
      </c>
      <c r="C227" s="2" t="s">
        <v>410</v>
      </c>
      <c r="D227" s="2" t="s">
        <v>410</v>
      </c>
      <c r="E227" s="2" t="s">
        <v>410</v>
      </c>
      <c r="F227" s="2" t="s">
        <v>410</v>
      </c>
      <c r="G227" s="2" t="s">
        <v>410</v>
      </c>
      <c r="H227" s="2" t="s">
        <v>410</v>
      </c>
      <c r="I227" s="2" t="s">
        <v>410</v>
      </c>
      <c r="J227" s="2" t="s">
        <v>410</v>
      </c>
      <c r="K227" s="2" t="s">
        <v>410</v>
      </c>
      <c r="L227" s="2" t="s">
        <v>410</v>
      </c>
      <c r="M227" s="2" t="s">
        <v>410</v>
      </c>
      <c r="N227" s="2" t="s">
        <v>410</v>
      </c>
    </row>
    <row r="228" ht="25.65" customHeight="1" spans="1:14">
      <c r="A228" s="28" t="s">
        <v>46</v>
      </c>
      <c r="B228" s="28" t="s">
        <v>46</v>
      </c>
      <c r="C228" s="28" t="s">
        <v>46</v>
      </c>
      <c r="D228" s="28" t="s">
        <v>46</v>
      </c>
      <c r="E228" s="28" t="s">
        <v>46</v>
      </c>
      <c r="F228" s="28" t="s">
        <v>46</v>
      </c>
      <c r="G228" s="28" t="s">
        <v>46</v>
      </c>
      <c r="H228" s="28" t="s">
        <v>46</v>
      </c>
      <c r="I228" s="28" t="s">
        <v>46</v>
      </c>
      <c r="J228" s="28" t="s">
        <v>46</v>
      </c>
      <c r="K228" s="29" t="s">
        <v>646</v>
      </c>
      <c r="L228" s="29" t="s">
        <v>646</v>
      </c>
      <c r="M228" s="29" t="s">
        <v>646</v>
      </c>
      <c r="N228" s="29" t="s">
        <v>646</v>
      </c>
    </row>
    <row r="229" ht="15.1" customHeight="1" spans="1:13">
      <c r="A229" s="4" t="s">
        <v>4</v>
      </c>
      <c r="B229" s="4" t="s">
        <v>160</v>
      </c>
      <c r="C229" s="4" t="s">
        <v>412</v>
      </c>
      <c r="D229" s="4" t="s">
        <v>413</v>
      </c>
      <c r="E229" s="4" t="s">
        <v>163</v>
      </c>
      <c r="F229" s="4" t="s">
        <v>414</v>
      </c>
      <c r="G229" s="4" t="s">
        <v>164</v>
      </c>
      <c r="H229" s="4" t="s">
        <v>164</v>
      </c>
      <c r="I229" s="4" t="s">
        <v>164</v>
      </c>
      <c r="J229" s="4" t="s">
        <v>164</v>
      </c>
      <c r="K229" s="4" t="s">
        <v>164</v>
      </c>
      <c r="L229" s="4" t="s">
        <v>164</v>
      </c>
      <c r="M229" s="4" t="s">
        <v>164</v>
      </c>
    </row>
    <row r="230" ht="15.1" customHeight="1" spans="1:13">
      <c r="A230" s="4" t="s">
        <v>4</v>
      </c>
      <c r="B230" s="4" t="s">
        <v>160</v>
      </c>
      <c r="C230" s="4" t="s">
        <v>412</v>
      </c>
      <c r="D230" s="4" t="s">
        <v>413</v>
      </c>
      <c r="E230" s="4" t="s">
        <v>163</v>
      </c>
      <c r="F230" s="4" t="s">
        <v>414</v>
      </c>
      <c r="G230" s="4" t="s">
        <v>415</v>
      </c>
      <c r="H230" s="4" t="s">
        <v>416</v>
      </c>
      <c r="I230" s="4" t="s">
        <v>417</v>
      </c>
      <c r="J230" s="4" t="s">
        <v>418</v>
      </c>
      <c r="K230" s="4" t="s">
        <v>418</v>
      </c>
      <c r="L230" s="4" t="s">
        <v>419</v>
      </c>
      <c r="M230" s="25" t="s">
        <v>166</v>
      </c>
    </row>
    <row r="231" ht="15.1" customHeight="1" spans="1:13">
      <c r="A231" s="4" t="s">
        <v>4</v>
      </c>
      <c r="B231" s="4" t="s">
        <v>160</v>
      </c>
      <c r="C231" s="4" t="s">
        <v>412</v>
      </c>
      <c r="D231" s="4" t="s">
        <v>413</v>
      </c>
      <c r="E231" s="4" t="s">
        <v>163</v>
      </c>
      <c r="F231" s="4" t="s">
        <v>414</v>
      </c>
      <c r="G231" s="4" t="s">
        <v>415</v>
      </c>
      <c r="H231" s="4" t="s">
        <v>416</v>
      </c>
      <c r="I231" s="4" t="s">
        <v>417</v>
      </c>
      <c r="J231" s="4" t="s">
        <v>418</v>
      </c>
      <c r="K231" s="4" t="s">
        <v>418</v>
      </c>
      <c r="L231" s="4" t="s">
        <v>419</v>
      </c>
      <c r="M231" s="26" t="s">
        <v>86</v>
      </c>
    </row>
    <row r="232" ht="18.1" customHeight="1" spans="1:13">
      <c r="A232" s="18" t="s">
        <v>36</v>
      </c>
      <c r="B232" s="19" t="s">
        <v>36</v>
      </c>
      <c r="C232" s="19" t="s">
        <v>397</v>
      </c>
      <c r="D232" s="18" t="s">
        <v>36</v>
      </c>
      <c r="E232" s="20" t="s">
        <v>36</v>
      </c>
      <c r="F232" s="21"/>
      <c r="G232" s="21"/>
      <c r="H232" s="21"/>
      <c r="I232" s="21"/>
      <c r="J232" s="21"/>
      <c r="K232" s="21" t="s">
        <v>36</v>
      </c>
      <c r="L232" s="21"/>
      <c r="M232" s="21"/>
    </row>
    <row r="233" ht="18.1" customHeight="1" spans="1:13">
      <c r="A233" s="14" t="s">
        <v>36</v>
      </c>
      <c r="B233" s="15" t="s">
        <v>647</v>
      </c>
      <c r="C233" s="15" t="s">
        <v>648</v>
      </c>
      <c r="D233" s="14" t="s">
        <v>649</v>
      </c>
      <c r="E233" s="16" t="s">
        <v>650</v>
      </c>
      <c r="F233" s="17">
        <v>418.07</v>
      </c>
      <c r="G233" s="17">
        <v>143.75</v>
      </c>
      <c r="H233" s="17">
        <v>205.94</v>
      </c>
      <c r="I233" s="17">
        <v>6.58</v>
      </c>
      <c r="J233" s="17">
        <v>42.11</v>
      </c>
      <c r="K233" s="17" t="s">
        <v>651</v>
      </c>
      <c r="L233" s="17">
        <v>19.69</v>
      </c>
      <c r="M233" s="17"/>
    </row>
    <row r="234" ht="18.1" customHeight="1" spans="1:13">
      <c r="A234" s="33" t="s">
        <v>36</v>
      </c>
      <c r="B234" s="34" t="s">
        <v>36</v>
      </c>
      <c r="C234" s="34" t="s">
        <v>398</v>
      </c>
      <c r="D234" s="33" t="s">
        <v>36</v>
      </c>
      <c r="E234" s="35" t="s">
        <v>36</v>
      </c>
      <c r="F234" s="45"/>
      <c r="G234" s="45"/>
      <c r="H234" s="45"/>
      <c r="I234" s="45"/>
      <c r="J234" s="45"/>
      <c r="K234" s="45" t="s">
        <v>36</v>
      </c>
      <c r="L234" s="45"/>
      <c r="M234" s="45"/>
    </row>
    <row r="235" ht="18.1" customHeight="1" spans="1:13">
      <c r="A235" s="10" t="s">
        <v>399</v>
      </c>
      <c r="B235" s="11" t="s">
        <v>400</v>
      </c>
      <c r="C235" s="11" t="s">
        <v>401</v>
      </c>
      <c r="D235" s="10" t="s">
        <v>218</v>
      </c>
      <c r="E235" s="12" t="s">
        <v>385</v>
      </c>
      <c r="F235" s="13">
        <v>7.04</v>
      </c>
      <c r="G235" s="13">
        <v>5.29</v>
      </c>
      <c r="H235" s="13">
        <v>0.2</v>
      </c>
      <c r="I235" s="13">
        <v>0.2</v>
      </c>
      <c r="J235" s="13">
        <v>0.9</v>
      </c>
      <c r="K235" s="13" t="s">
        <v>494</v>
      </c>
      <c r="L235" s="13">
        <v>0.45</v>
      </c>
      <c r="M235" s="13"/>
    </row>
    <row r="236" ht="18.1" customHeight="1" spans="1:13">
      <c r="A236" s="14" t="s">
        <v>36</v>
      </c>
      <c r="B236" s="15" t="s">
        <v>652</v>
      </c>
      <c r="C236" s="15" t="s">
        <v>653</v>
      </c>
      <c r="D236" s="14" t="s">
        <v>469</v>
      </c>
      <c r="E236" s="16" t="s">
        <v>641</v>
      </c>
      <c r="F236" s="17">
        <v>70.41</v>
      </c>
      <c r="G236" s="17">
        <v>52.88</v>
      </c>
      <c r="H236" s="17">
        <v>2</v>
      </c>
      <c r="I236" s="17">
        <v>2</v>
      </c>
      <c r="J236" s="17">
        <v>9.02</v>
      </c>
      <c r="K236" s="17" t="s">
        <v>654</v>
      </c>
      <c r="L236" s="17">
        <v>4.51</v>
      </c>
      <c r="M236" s="17"/>
    </row>
    <row r="237" ht="18.1" customHeight="1" spans="1:13">
      <c r="A237" s="10" t="s">
        <v>402</v>
      </c>
      <c r="B237" s="11" t="s">
        <v>403</v>
      </c>
      <c r="C237" s="11" t="s">
        <v>404</v>
      </c>
      <c r="D237" s="10" t="s">
        <v>361</v>
      </c>
      <c r="E237" s="12" t="s">
        <v>265</v>
      </c>
      <c r="F237" s="13">
        <v>6.16</v>
      </c>
      <c r="G237" s="13">
        <v>4.94</v>
      </c>
      <c r="H237" s="13"/>
      <c r="I237" s="13"/>
      <c r="J237" s="13">
        <v>0.81</v>
      </c>
      <c r="K237" s="13" t="s">
        <v>655</v>
      </c>
      <c r="L237" s="13">
        <v>0.41</v>
      </c>
      <c r="M237" s="13"/>
    </row>
    <row r="238" ht="18.1" customHeight="1" spans="1:13">
      <c r="A238" s="14" t="s">
        <v>36</v>
      </c>
      <c r="B238" s="15" t="s">
        <v>656</v>
      </c>
      <c r="C238" s="15" t="s">
        <v>657</v>
      </c>
      <c r="D238" s="14" t="s">
        <v>361</v>
      </c>
      <c r="E238" s="16" t="s">
        <v>265</v>
      </c>
      <c r="F238" s="17">
        <v>6.16</v>
      </c>
      <c r="G238" s="17">
        <v>4.94</v>
      </c>
      <c r="H238" s="17"/>
      <c r="I238" s="17"/>
      <c r="J238" s="17">
        <v>0.81</v>
      </c>
      <c r="K238" s="17" t="s">
        <v>655</v>
      </c>
      <c r="L238" s="17">
        <v>0.41</v>
      </c>
      <c r="M238" s="17"/>
    </row>
    <row r="239" ht="18.1" customHeight="1" spans="1:13">
      <c r="A239" s="10" t="s">
        <v>405</v>
      </c>
      <c r="B239" s="11" t="s">
        <v>406</v>
      </c>
      <c r="C239" s="11" t="s">
        <v>407</v>
      </c>
      <c r="D239" s="10" t="s">
        <v>361</v>
      </c>
      <c r="E239" s="12" t="s">
        <v>117</v>
      </c>
      <c r="F239" s="13">
        <v>8.79</v>
      </c>
      <c r="G239" s="13">
        <v>7.05</v>
      </c>
      <c r="H239" s="13"/>
      <c r="I239" s="13"/>
      <c r="J239" s="13">
        <v>1.16</v>
      </c>
      <c r="K239" s="13" t="s">
        <v>658</v>
      </c>
      <c r="L239" s="13">
        <v>0.58</v>
      </c>
      <c r="M239" s="13"/>
    </row>
    <row r="240" ht="18.1" customHeight="1" spans="1:13">
      <c r="A240" s="14" t="s">
        <v>36</v>
      </c>
      <c r="B240" s="15" t="s">
        <v>659</v>
      </c>
      <c r="C240" s="15" t="s">
        <v>660</v>
      </c>
      <c r="D240" s="14" t="s">
        <v>661</v>
      </c>
      <c r="E240" s="16" t="s">
        <v>117</v>
      </c>
      <c r="F240" s="17">
        <v>8.79</v>
      </c>
      <c r="G240" s="17">
        <v>7.05</v>
      </c>
      <c r="H240" s="17"/>
      <c r="I240" s="17"/>
      <c r="J240" s="17">
        <v>1.16</v>
      </c>
      <c r="K240" s="17" t="s">
        <v>658</v>
      </c>
      <c r="L240" s="17">
        <v>0.58</v>
      </c>
      <c r="M240" s="17"/>
    </row>
    <row r="241" ht="18.1" customHeight="1" spans="1:13">
      <c r="A241" s="22" t="s">
        <v>36</v>
      </c>
      <c r="B241" s="22" t="s">
        <v>36</v>
      </c>
      <c r="C241" s="22" t="s">
        <v>36</v>
      </c>
      <c r="D241" s="22" t="s">
        <v>36</v>
      </c>
      <c r="E241" s="22" t="s">
        <v>36</v>
      </c>
      <c r="F241" s="22" t="s">
        <v>36</v>
      </c>
      <c r="G241" s="22" t="s">
        <v>36</v>
      </c>
      <c r="H241" s="22" t="s">
        <v>36</v>
      </c>
      <c r="I241" s="22" t="s">
        <v>36</v>
      </c>
      <c r="J241" s="22" t="s">
        <v>36</v>
      </c>
      <c r="K241" s="22" t="s">
        <v>36</v>
      </c>
      <c r="L241" s="22" t="s">
        <v>36</v>
      </c>
      <c r="M241" s="22" t="s">
        <v>36</v>
      </c>
    </row>
    <row r="242" ht="18.1" customHeight="1" spans="1:13">
      <c r="A242" s="22" t="s">
        <v>36</v>
      </c>
      <c r="B242" s="22" t="s">
        <v>36</v>
      </c>
      <c r="C242" s="22" t="s">
        <v>36</v>
      </c>
      <c r="D242" s="22" t="s">
        <v>36</v>
      </c>
      <c r="E242" s="22" t="s">
        <v>36</v>
      </c>
      <c r="F242" s="22" t="s">
        <v>36</v>
      </c>
      <c r="G242" s="22" t="s">
        <v>36</v>
      </c>
      <c r="H242" s="22" t="s">
        <v>36</v>
      </c>
      <c r="I242" s="22" t="s">
        <v>36</v>
      </c>
      <c r="J242" s="22" t="s">
        <v>36</v>
      </c>
      <c r="K242" s="22" t="s">
        <v>36</v>
      </c>
      <c r="L242" s="22" t="s">
        <v>36</v>
      </c>
      <c r="M242" s="22" t="s">
        <v>36</v>
      </c>
    </row>
    <row r="243" ht="18.1" customHeight="1" spans="1:13">
      <c r="A243" s="22" t="s">
        <v>36</v>
      </c>
      <c r="B243" s="22" t="s">
        <v>36</v>
      </c>
      <c r="C243" s="22" t="s">
        <v>36</v>
      </c>
      <c r="D243" s="22" t="s">
        <v>36</v>
      </c>
      <c r="E243" s="22" t="s">
        <v>36</v>
      </c>
      <c r="F243" s="22" t="s">
        <v>36</v>
      </c>
      <c r="G243" s="22" t="s">
        <v>36</v>
      </c>
      <c r="H243" s="22" t="s">
        <v>36</v>
      </c>
      <c r="I243" s="22" t="s">
        <v>36</v>
      </c>
      <c r="J243" s="22" t="s">
        <v>36</v>
      </c>
      <c r="K243" s="22" t="s">
        <v>36</v>
      </c>
      <c r="L243" s="22" t="s">
        <v>36</v>
      </c>
      <c r="M243" s="22" t="s">
        <v>36</v>
      </c>
    </row>
    <row r="244" ht="18.1" customHeight="1" spans="1:13">
      <c r="A244" s="22" t="s">
        <v>36</v>
      </c>
      <c r="B244" s="22" t="s">
        <v>36</v>
      </c>
      <c r="C244" s="22" t="s">
        <v>36</v>
      </c>
      <c r="D244" s="22" t="s">
        <v>36</v>
      </c>
      <c r="E244" s="22" t="s">
        <v>36</v>
      </c>
      <c r="F244" s="22" t="s">
        <v>36</v>
      </c>
      <c r="G244" s="22" t="s">
        <v>36</v>
      </c>
      <c r="H244" s="22" t="s">
        <v>36</v>
      </c>
      <c r="I244" s="22" t="s">
        <v>36</v>
      </c>
      <c r="J244" s="22" t="s">
        <v>36</v>
      </c>
      <c r="K244" s="22" t="s">
        <v>36</v>
      </c>
      <c r="L244" s="22" t="s">
        <v>36</v>
      </c>
      <c r="M244" s="22" t="s">
        <v>36</v>
      </c>
    </row>
    <row r="245" ht="18.1" customHeight="1" spans="1:13">
      <c r="A245" s="22" t="s">
        <v>36</v>
      </c>
      <c r="B245" s="22" t="s">
        <v>36</v>
      </c>
      <c r="C245" s="22" t="s">
        <v>36</v>
      </c>
      <c r="D245" s="22" t="s">
        <v>36</v>
      </c>
      <c r="E245" s="22" t="s">
        <v>36</v>
      </c>
      <c r="F245" s="22" t="s">
        <v>36</v>
      </c>
      <c r="G245" s="22" t="s">
        <v>36</v>
      </c>
      <c r="H245" s="22" t="s">
        <v>36</v>
      </c>
      <c r="I245" s="22" t="s">
        <v>36</v>
      </c>
      <c r="J245" s="22" t="s">
        <v>36</v>
      </c>
      <c r="K245" s="22" t="s">
        <v>36</v>
      </c>
      <c r="L245" s="22" t="s">
        <v>36</v>
      </c>
      <c r="M245" s="22" t="s">
        <v>36</v>
      </c>
    </row>
    <row r="246" ht="18.1" customHeight="1" spans="1:13">
      <c r="A246" s="22" t="s">
        <v>36</v>
      </c>
      <c r="B246" s="22" t="s">
        <v>36</v>
      </c>
      <c r="C246" s="22" t="s">
        <v>36</v>
      </c>
      <c r="D246" s="22" t="s">
        <v>36</v>
      </c>
      <c r="E246" s="22" t="s">
        <v>36</v>
      </c>
      <c r="F246" s="22" t="s">
        <v>36</v>
      </c>
      <c r="G246" s="22" t="s">
        <v>36</v>
      </c>
      <c r="H246" s="22" t="s">
        <v>36</v>
      </c>
      <c r="I246" s="22" t="s">
        <v>36</v>
      </c>
      <c r="J246" s="22" t="s">
        <v>36</v>
      </c>
      <c r="K246" s="22" t="s">
        <v>36</v>
      </c>
      <c r="L246" s="22" t="s">
        <v>36</v>
      </c>
      <c r="M246" s="22" t="s">
        <v>36</v>
      </c>
    </row>
    <row r="247" ht="18.1" customHeight="1" spans="1:13">
      <c r="A247" s="22" t="s">
        <v>36</v>
      </c>
      <c r="B247" s="22" t="s">
        <v>36</v>
      </c>
      <c r="C247" s="22" t="s">
        <v>36</v>
      </c>
      <c r="D247" s="22" t="s">
        <v>36</v>
      </c>
      <c r="E247" s="22" t="s">
        <v>36</v>
      </c>
      <c r="F247" s="22" t="s">
        <v>36</v>
      </c>
      <c r="G247" s="22" t="s">
        <v>36</v>
      </c>
      <c r="H247" s="22" t="s">
        <v>36</v>
      </c>
      <c r="I247" s="22" t="s">
        <v>36</v>
      </c>
      <c r="J247" s="22" t="s">
        <v>36</v>
      </c>
      <c r="K247" s="22" t="s">
        <v>36</v>
      </c>
      <c r="L247" s="22" t="s">
        <v>36</v>
      </c>
      <c r="M247" s="22" t="s">
        <v>36</v>
      </c>
    </row>
    <row r="248" ht="18.1" customHeight="1" spans="1:13">
      <c r="A248" s="22" t="s">
        <v>36</v>
      </c>
      <c r="B248" s="22" t="s">
        <v>36</v>
      </c>
      <c r="C248" s="22" t="s">
        <v>36</v>
      </c>
      <c r="D248" s="22" t="s">
        <v>36</v>
      </c>
      <c r="E248" s="22" t="s">
        <v>36</v>
      </c>
      <c r="F248" s="22" t="s">
        <v>36</v>
      </c>
      <c r="G248" s="22" t="s">
        <v>36</v>
      </c>
      <c r="H248" s="22" t="s">
        <v>36</v>
      </c>
      <c r="I248" s="22" t="s">
        <v>36</v>
      </c>
      <c r="J248" s="22" t="s">
        <v>36</v>
      </c>
      <c r="K248" s="22" t="s">
        <v>36</v>
      </c>
      <c r="L248" s="22" t="s">
        <v>36</v>
      </c>
      <c r="M248" s="22" t="s">
        <v>36</v>
      </c>
    </row>
    <row r="249" ht="18.1" customHeight="1" spans="1:13">
      <c r="A249" s="22" t="s">
        <v>36</v>
      </c>
      <c r="B249" s="22" t="s">
        <v>36</v>
      </c>
      <c r="C249" s="22" t="s">
        <v>36</v>
      </c>
      <c r="D249" s="22" t="s">
        <v>36</v>
      </c>
      <c r="E249" s="22" t="s">
        <v>36</v>
      </c>
      <c r="F249" s="22" t="s">
        <v>36</v>
      </c>
      <c r="G249" s="22" t="s">
        <v>36</v>
      </c>
      <c r="H249" s="22" t="s">
        <v>36</v>
      </c>
      <c r="I249" s="22" t="s">
        <v>36</v>
      </c>
      <c r="J249" s="22" t="s">
        <v>36</v>
      </c>
      <c r="K249" s="22" t="s">
        <v>36</v>
      </c>
      <c r="L249" s="22" t="s">
        <v>36</v>
      </c>
      <c r="M249" s="22" t="s">
        <v>36</v>
      </c>
    </row>
    <row r="250" ht="18.1" customHeight="1" spans="1:13">
      <c r="A250" s="22" t="s">
        <v>36</v>
      </c>
      <c r="B250" s="22" t="s">
        <v>36</v>
      </c>
      <c r="C250" s="22" t="s">
        <v>36</v>
      </c>
      <c r="D250" s="22" t="s">
        <v>36</v>
      </c>
      <c r="E250" s="22" t="s">
        <v>36</v>
      </c>
      <c r="F250" s="22" t="s">
        <v>36</v>
      </c>
      <c r="G250" s="22" t="s">
        <v>36</v>
      </c>
      <c r="H250" s="22" t="s">
        <v>36</v>
      </c>
      <c r="I250" s="22" t="s">
        <v>36</v>
      </c>
      <c r="J250" s="22" t="s">
        <v>36</v>
      </c>
      <c r="K250" s="22" t="s">
        <v>36</v>
      </c>
      <c r="L250" s="22" t="s">
        <v>36</v>
      </c>
      <c r="M250" s="22" t="s">
        <v>36</v>
      </c>
    </row>
    <row r="251" ht="18.1" customHeight="1" spans="1:13">
      <c r="A251" s="23" t="s">
        <v>446</v>
      </c>
      <c r="B251" s="23" t="s">
        <v>446</v>
      </c>
      <c r="C251" s="23" t="s">
        <v>446</v>
      </c>
      <c r="D251" s="23" t="s">
        <v>446</v>
      </c>
      <c r="E251" s="23" t="s">
        <v>446</v>
      </c>
      <c r="F251" s="23" t="s">
        <v>446</v>
      </c>
      <c r="G251" s="23" t="s">
        <v>446</v>
      </c>
      <c r="H251" s="23" t="s">
        <v>446</v>
      </c>
      <c r="I251" s="23" t="s">
        <v>446</v>
      </c>
      <c r="J251" s="23" t="s">
        <v>446</v>
      </c>
      <c r="K251" s="23" t="s">
        <v>446</v>
      </c>
      <c r="L251" s="23" t="s">
        <v>446</v>
      </c>
      <c r="M251" s="23" t="s">
        <v>446</v>
      </c>
    </row>
  </sheetData>
  <mergeCells count="342">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A24:M24"/>
    <mergeCell ref="A26:N26"/>
    <mergeCell ref="A27:J27"/>
    <mergeCell ref="K27:N27"/>
    <mergeCell ref="G28:M28"/>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A49:M49"/>
    <mergeCell ref="A51:N51"/>
    <mergeCell ref="A52:J52"/>
    <mergeCell ref="K52:N52"/>
    <mergeCell ref="G53:M53"/>
    <mergeCell ref="J56:K56"/>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A74:M74"/>
    <mergeCell ref="A76:N76"/>
    <mergeCell ref="A77:J77"/>
    <mergeCell ref="K77:N77"/>
    <mergeCell ref="G78:M78"/>
    <mergeCell ref="J81:K81"/>
    <mergeCell ref="J82:K82"/>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A99:M99"/>
    <mergeCell ref="A101:N101"/>
    <mergeCell ref="A102:J102"/>
    <mergeCell ref="K102:N102"/>
    <mergeCell ref="G103:M103"/>
    <mergeCell ref="J106:K106"/>
    <mergeCell ref="J107:K107"/>
    <mergeCell ref="J108:K108"/>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J122:K122"/>
    <mergeCell ref="J123:K123"/>
    <mergeCell ref="J124:K124"/>
    <mergeCell ref="A125:M125"/>
    <mergeCell ref="A127:N127"/>
    <mergeCell ref="A128:J128"/>
    <mergeCell ref="K128:N128"/>
    <mergeCell ref="G129:M129"/>
    <mergeCell ref="J132:K132"/>
    <mergeCell ref="J133:K133"/>
    <mergeCell ref="J134:K134"/>
    <mergeCell ref="J135:K135"/>
    <mergeCell ref="J136:K136"/>
    <mergeCell ref="J137:K137"/>
    <mergeCell ref="J138:K138"/>
    <mergeCell ref="J139:K139"/>
    <mergeCell ref="J140:K140"/>
    <mergeCell ref="J141:K141"/>
    <mergeCell ref="J142:K142"/>
    <mergeCell ref="J143:K143"/>
    <mergeCell ref="J144:K144"/>
    <mergeCell ref="J145:K145"/>
    <mergeCell ref="J146:K146"/>
    <mergeCell ref="J147:K147"/>
    <mergeCell ref="J148:K148"/>
    <mergeCell ref="J149:K149"/>
    <mergeCell ref="A150:M150"/>
    <mergeCell ref="A152:N152"/>
    <mergeCell ref="A153:J153"/>
    <mergeCell ref="K153:N153"/>
    <mergeCell ref="G154:M154"/>
    <mergeCell ref="J157:K157"/>
    <mergeCell ref="J158:K158"/>
    <mergeCell ref="J159:K159"/>
    <mergeCell ref="J160:K160"/>
    <mergeCell ref="J161:K161"/>
    <mergeCell ref="J162:K162"/>
    <mergeCell ref="J163:K163"/>
    <mergeCell ref="J164:K164"/>
    <mergeCell ref="J165:K165"/>
    <mergeCell ref="J166:K166"/>
    <mergeCell ref="J167:K167"/>
    <mergeCell ref="J168:K168"/>
    <mergeCell ref="J169:K169"/>
    <mergeCell ref="J170:K170"/>
    <mergeCell ref="J171:K171"/>
    <mergeCell ref="J172:K172"/>
    <mergeCell ref="J173:K173"/>
    <mergeCell ref="J174:K174"/>
    <mergeCell ref="A175:M175"/>
    <mergeCell ref="A177:N177"/>
    <mergeCell ref="A178:J178"/>
    <mergeCell ref="K178:N178"/>
    <mergeCell ref="G179:M179"/>
    <mergeCell ref="J182:K182"/>
    <mergeCell ref="J183:K183"/>
    <mergeCell ref="J184:K184"/>
    <mergeCell ref="J185:K185"/>
    <mergeCell ref="J186:K186"/>
    <mergeCell ref="J187:K187"/>
    <mergeCell ref="J188:K188"/>
    <mergeCell ref="J189:K189"/>
    <mergeCell ref="J190:K190"/>
    <mergeCell ref="J191:K191"/>
    <mergeCell ref="J192:K192"/>
    <mergeCell ref="J193:K193"/>
    <mergeCell ref="J194:K194"/>
    <mergeCell ref="J195:K195"/>
    <mergeCell ref="J196:K196"/>
    <mergeCell ref="J197:K197"/>
    <mergeCell ref="J198:K198"/>
    <mergeCell ref="A199:M199"/>
    <mergeCell ref="A201:N201"/>
    <mergeCell ref="A202:J202"/>
    <mergeCell ref="K202:N202"/>
    <mergeCell ref="G203:M203"/>
    <mergeCell ref="J206:K206"/>
    <mergeCell ref="J207:K207"/>
    <mergeCell ref="J208:K208"/>
    <mergeCell ref="J209:K209"/>
    <mergeCell ref="J210:K210"/>
    <mergeCell ref="J211:K211"/>
    <mergeCell ref="J212:K212"/>
    <mergeCell ref="J213:K213"/>
    <mergeCell ref="J214:K214"/>
    <mergeCell ref="J215:K215"/>
    <mergeCell ref="J216:K216"/>
    <mergeCell ref="J217:K217"/>
    <mergeCell ref="J218:K218"/>
    <mergeCell ref="J219:K219"/>
    <mergeCell ref="J220:K220"/>
    <mergeCell ref="J221:K221"/>
    <mergeCell ref="J222:K222"/>
    <mergeCell ref="J223:K223"/>
    <mergeCell ref="J224:K224"/>
    <mergeCell ref="A225:M225"/>
    <mergeCell ref="A227:N227"/>
    <mergeCell ref="A228:J228"/>
    <mergeCell ref="K228:N228"/>
    <mergeCell ref="G229:M229"/>
    <mergeCell ref="J232:K232"/>
    <mergeCell ref="J233:K233"/>
    <mergeCell ref="J234:K234"/>
    <mergeCell ref="J235:K235"/>
    <mergeCell ref="J236:K236"/>
    <mergeCell ref="J237:K237"/>
    <mergeCell ref="J238:K238"/>
    <mergeCell ref="J239:K239"/>
    <mergeCell ref="J240:K240"/>
    <mergeCell ref="J241:K241"/>
    <mergeCell ref="J242:K242"/>
    <mergeCell ref="J243:K243"/>
    <mergeCell ref="J244:K244"/>
    <mergeCell ref="J245:K245"/>
    <mergeCell ref="J246:K246"/>
    <mergeCell ref="J247:K247"/>
    <mergeCell ref="J248:K248"/>
    <mergeCell ref="J249:K249"/>
    <mergeCell ref="J250:K250"/>
    <mergeCell ref="A251:M251"/>
    <mergeCell ref="A3:A5"/>
    <mergeCell ref="A28:A30"/>
    <mergeCell ref="A53:A55"/>
    <mergeCell ref="A78:A80"/>
    <mergeCell ref="A103:A105"/>
    <mergeCell ref="A129:A131"/>
    <mergeCell ref="A154:A156"/>
    <mergeCell ref="A179:A181"/>
    <mergeCell ref="A203:A205"/>
    <mergeCell ref="A229:A231"/>
    <mergeCell ref="B3:B5"/>
    <mergeCell ref="B28:B30"/>
    <mergeCell ref="B53:B55"/>
    <mergeCell ref="B78:B80"/>
    <mergeCell ref="B103:B105"/>
    <mergeCell ref="B129:B131"/>
    <mergeCell ref="B154:B156"/>
    <mergeCell ref="B179:B181"/>
    <mergeCell ref="B203:B205"/>
    <mergeCell ref="B229:B231"/>
    <mergeCell ref="C3:C5"/>
    <mergeCell ref="C28:C30"/>
    <mergeCell ref="C53:C55"/>
    <mergeCell ref="C78:C80"/>
    <mergeCell ref="C103:C105"/>
    <mergeCell ref="C129:C131"/>
    <mergeCell ref="C154:C156"/>
    <mergeCell ref="C179:C181"/>
    <mergeCell ref="C203:C205"/>
    <mergeCell ref="C229:C231"/>
    <mergeCell ref="D3:D5"/>
    <mergeCell ref="D28:D30"/>
    <mergeCell ref="D53:D55"/>
    <mergeCell ref="D78:D80"/>
    <mergeCell ref="D103:D105"/>
    <mergeCell ref="D129:D131"/>
    <mergeCell ref="D154:D156"/>
    <mergeCell ref="D179:D181"/>
    <mergeCell ref="D203:D205"/>
    <mergeCell ref="D229:D231"/>
    <mergeCell ref="E3:E5"/>
    <mergeCell ref="E28:E30"/>
    <mergeCell ref="E53:E55"/>
    <mergeCell ref="E78:E80"/>
    <mergeCell ref="E103:E105"/>
    <mergeCell ref="E129:E131"/>
    <mergeCell ref="E154:E156"/>
    <mergeCell ref="E179:E181"/>
    <mergeCell ref="E203:E205"/>
    <mergeCell ref="E229:E231"/>
    <mergeCell ref="F3:F5"/>
    <mergeCell ref="F28:F30"/>
    <mergeCell ref="F53:F55"/>
    <mergeCell ref="F78:F80"/>
    <mergeCell ref="F103:F105"/>
    <mergeCell ref="F129:F131"/>
    <mergeCell ref="F154:F156"/>
    <mergeCell ref="F179:F181"/>
    <mergeCell ref="F203:F205"/>
    <mergeCell ref="F229:F231"/>
    <mergeCell ref="G4:G5"/>
    <mergeCell ref="G29:G30"/>
    <mergeCell ref="G54:G55"/>
    <mergeCell ref="G79:G80"/>
    <mergeCell ref="G104:G105"/>
    <mergeCell ref="G130:G131"/>
    <mergeCell ref="G155:G156"/>
    <mergeCell ref="G180:G181"/>
    <mergeCell ref="G204:G205"/>
    <mergeCell ref="G230:G231"/>
    <mergeCell ref="H4:H5"/>
    <mergeCell ref="H29:H30"/>
    <mergeCell ref="H54:H55"/>
    <mergeCell ref="H79:H80"/>
    <mergeCell ref="H104:H105"/>
    <mergeCell ref="H130:H131"/>
    <mergeCell ref="H155:H156"/>
    <mergeCell ref="H180:H181"/>
    <mergeCell ref="H204:H205"/>
    <mergeCell ref="H230:H231"/>
    <mergeCell ref="I4:I5"/>
    <mergeCell ref="I29:I30"/>
    <mergeCell ref="I54:I55"/>
    <mergeCell ref="I79:I80"/>
    <mergeCell ref="I104:I105"/>
    <mergeCell ref="I130:I131"/>
    <mergeCell ref="I155:I156"/>
    <mergeCell ref="I180:I181"/>
    <mergeCell ref="I204:I205"/>
    <mergeCell ref="I230:I231"/>
    <mergeCell ref="L4:L5"/>
    <mergeCell ref="L29:L30"/>
    <mergeCell ref="L54:L55"/>
    <mergeCell ref="L79:L80"/>
    <mergeCell ref="L104:L105"/>
    <mergeCell ref="L130:L131"/>
    <mergeCell ref="L155:L156"/>
    <mergeCell ref="L180:L181"/>
    <mergeCell ref="L204:L205"/>
    <mergeCell ref="L230:L231"/>
    <mergeCell ref="J4:K5"/>
    <mergeCell ref="J29:K30"/>
    <mergeCell ref="J54:K55"/>
    <mergeCell ref="J79:K80"/>
    <mergeCell ref="J104:K105"/>
    <mergeCell ref="J130:K131"/>
    <mergeCell ref="J155:K156"/>
    <mergeCell ref="J180:K181"/>
    <mergeCell ref="J204:K205"/>
    <mergeCell ref="J230:K231"/>
  </mergeCells>
  <pageMargins left="0.59" right="0.39" top="0.59" bottom="0.39" header="0" footer="0"/>
  <pageSetup paperSize="9" firstPageNumber="0" orientation="landscape" useFirstPageNumber="1" errors="blank" horizontalDpi="300" verticalDpi="300"/>
  <headerFooter/>
  <rowBreaks count="9" manualBreakCount="9">
    <brk id="24" max="16383" man="1"/>
    <brk id="49" max="16383" man="1"/>
    <brk id="74" max="16383" man="1"/>
    <brk id="99" max="16383" man="1"/>
    <brk id="125" max="16383" man="1"/>
    <brk id="150" max="16383" man="1"/>
    <brk id="175" max="16383" man="1"/>
    <brk id="199" max="16383" man="1"/>
    <brk id="225"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4"/>
  <sheetViews>
    <sheetView showGridLines="0" view="pageBreakPreview" zoomScaleNormal="100" topLeftCell="A37" workbookViewId="0">
      <selection activeCell="A58" sqref="$A58:$XFD58"/>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662</v>
      </c>
      <c r="B1" s="2" t="s">
        <v>662</v>
      </c>
      <c r="C1" s="2" t="s">
        <v>662</v>
      </c>
      <c r="D1" s="2" t="s">
        <v>662</v>
      </c>
      <c r="E1" s="2" t="s">
        <v>662</v>
      </c>
      <c r="F1" s="2" t="s">
        <v>662</v>
      </c>
      <c r="G1" s="2" t="s">
        <v>662</v>
      </c>
      <c r="H1" s="2" t="s">
        <v>662</v>
      </c>
      <c r="I1" s="2" t="s">
        <v>662</v>
      </c>
    </row>
    <row r="2" ht="25.65" customHeight="1" spans="1:9">
      <c r="A2" s="28" t="s">
        <v>46</v>
      </c>
      <c r="B2" s="28" t="s">
        <v>46</v>
      </c>
      <c r="C2" s="28" t="s">
        <v>46</v>
      </c>
      <c r="D2" s="28" t="s">
        <v>46</v>
      </c>
      <c r="E2" s="28" t="s">
        <v>46</v>
      </c>
      <c r="F2" s="28" t="s">
        <v>46</v>
      </c>
      <c r="G2" s="29" t="s">
        <v>102</v>
      </c>
      <c r="H2" s="29" t="s">
        <v>102</v>
      </c>
      <c r="I2" s="29" t="s">
        <v>102</v>
      </c>
    </row>
    <row r="3" ht="36" spans="1:8">
      <c r="A3" s="4" t="s">
        <v>663</v>
      </c>
      <c r="B3" s="4" t="s">
        <v>160</v>
      </c>
      <c r="C3" s="4" t="s">
        <v>664</v>
      </c>
      <c r="D3" s="4" t="s">
        <v>665</v>
      </c>
      <c r="E3" s="4" t="s">
        <v>666</v>
      </c>
      <c r="F3" s="4" t="s">
        <v>667</v>
      </c>
      <c r="G3" s="4" t="s">
        <v>667</v>
      </c>
      <c r="H3" s="4" t="s">
        <v>9</v>
      </c>
    </row>
    <row r="4" ht="38.5" customHeight="1" spans="1:8">
      <c r="A4" s="5" t="s">
        <v>36</v>
      </c>
      <c r="B4" s="6" t="s">
        <v>36</v>
      </c>
      <c r="C4" s="6" t="s">
        <v>95</v>
      </c>
      <c r="D4" s="6" t="s">
        <v>36</v>
      </c>
      <c r="E4" s="8" t="s">
        <v>36</v>
      </c>
      <c r="F4" s="8" t="s">
        <v>111</v>
      </c>
      <c r="G4" s="8" t="s">
        <v>111</v>
      </c>
      <c r="H4" s="32" t="s">
        <v>36</v>
      </c>
    </row>
    <row r="5" ht="18.1" customHeight="1" spans="1:8">
      <c r="A5" s="33" t="s">
        <v>668</v>
      </c>
      <c r="B5" s="34" t="s">
        <v>36</v>
      </c>
      <c r="C5" s="34" t="s">
        <v>669</v>
      </c>
      <c r="D5" s="34" t="s">
        <v>36</v>
      </c>
      <c r="E5" s="35" t="s">
        <v>36</v>
      </c>
      <c r="F5" s="35" t="s">
        <v>111</v>
      </c>
      <c r="G5" s="35" t="s">
        <v>111</v>
      </c>
      <c r="H5" s="35" t="s">
        <v>36</v>
      </c>
    </row>
    <row r="6" ht="38.5" customHeight="1" spans="1:8">
      <c r="A6" s="14" t="s">
        <v>104</v>
      </c>
      <c r="B6" s="15" t="s">
        <v>670</v>
      </c>
      <c r="C6" s="15" t="s">
        <v>671</v>
      </c>
      <c r="D6" s="15" t="s">
        <v>672</v>
      </c>
      <c r="E6" s="16" t="s">
        <v>673</v>
      </c>
      <c r="F6" s="16" t="s">
        <v>114</v>
      </c>
      <c r="G6" s="16" t="s">
        <v>114</v>
      </c>
      <c r="H6" s="16" t="s">
        <v>36</v>
      </c>
    </row>
    <row r="7" ht="38.5" customHeight="1" spans="1:8">
      <c r="A7" s="14" t="s">
        <v>115</v>
      </c>
      <c r="B7" s="15" t="s">
        <v>674</v>
      </c>
      <c r="C7" s="15" t="s">
        <v>675</v>
      </c>
      <c r="D7" s="15" t="s">
        <v>672</v>
      </c>
      <c r="E7" s="16" t="s">
        <v>676</v>
      </c>
      <c r="F7" s="16" t="s">
        <v>677</v>
      </c>
      <c r="G7" s="16" t="s">
        <v>677</v>
      </c>
      <c r="H7" s="16" t="s">
        <v>36</v>
      </c>
    </row>
    <row r="8" ht="38.5" customHeight="1" spans="1:8">
      <c r="A8" s="14" t="s">
        <v>117</v>
      </c>
      <c r="B8" s="15" t="s">
        <v>678</v>
      </c>
      <c r="C8" s="15" t="s">
        <v>679</v>
      </c>
      <c r="D8" s="15" t="s">
        <v>672</v>
      </c>
      <c r="E8" s="16" t="s">
        <v>680</v>
      </c>
      <c r="F8" s="16" t="s">
        <v>681</v>
      </c>
      <c r="G8" s="16" t="s">
        <v>681</v>
      </c>
      <c r="H8" s="16" t="s">
        <v>36</v>
      </c>
    </row>
    <row r="9" ht="38.5" customHeight="1" spans="1:8">
      <c r="A9" s="5" t="s">
        <v>36</v>
      </c>
      <c r="B9" s="6" t="s">
        <v>36</v>
      </c>
      <c r="C9" s="6" t="s">
        <v>97</v>
      </c>
      <c r="D9" s="6" t="s">
        <v>36</v>
      </c>
      <c r="E9" s="8" t="s">
        <v>36</v>
      </c>
      <c r="F9" s="8" t="s">
        <v>130</v>
      </c>
      <c r="G9" s="8" t="s">
        <v>130</v>
      </c>
      <c r="H9" s="32" t="s">
        <v>36</v>
      </c>
    </row>
    <row r="10" ht="27.9" customHeight="1" spans="1:8">
      <c r="A10" s="33" t="s">
        <v>668</v>
      </c>
      <c r="B10" s="34" t="s">
        <v>36</v>
      </c>
      <c r="C10" s="34" t="s">
        <v>682</v>
      </c>
      <c r="D10" s="34" t="s">
        <v>36</v>
      </c>
      <c r="E10" s="35" t="s">
        <v>36</v>
      </c>
      <c r="F10" s="35" t="s">
        <v>130</v>
      </c>
      <c r="G10" s="35" t="s">
        <v>130</v>
      </c>
      <c r="H10" s="35" t="s">
        <v>36</v>
      </c>
    </row>
    <row r="11" ht="38.5" customHeight="1" spans="1:8">
      <c r="A11" s="14" t="s">
        <v>104</v>
      </c>
      <c r="B11" s="15" t="s">
        <v>670</v>
      </c>
      <c r="C11" s="15" t="s">
        <v>671</v>
      </c>
      <c r="D11" s="15" t="s">
        <v>683</v>
      </c>
      <c r="E11" s="16" t="s">
        <v>684</v>
      </c>
      <c r="F11" s="16" t="s">
        <v>132</v>
      </c>
      <c r="G11" s="16" t="s">
        <v>132</v>
      </c>
      <c r="H11" s="16" t="s">
        <v>36</v>
      </c>
    </row>
    <row r="12" ht="38.5" customHeight="1" spans="1:8">
      <c r="A12" s="14" t="s">
        <v>109</v>
      </c>
      <c r="B12" s="15" t="s">
        <v>685</v>
      </c>
      <c r="C12" s="15" t="s">
        <v>686</v>
      </c>
      <c r="D12" s="15" t="s">
        <v>683</v>
      </c>
      <c r="E12" s="16" t="s">
        <v>687</v>
      </c>
      <c r="F12" s="16" t="s">
        <v>688</v>
      </c>
      <c r="G12" s="16" t="s">
        <v>688</v>
      </c>
      <c r="H12" s="16" t="s">
        <v>36</v>
      </c>
    </row>
    <row r="13" ht="38.5" customHeight="1" spans="1:8">
      <c r="A13" s="14" t="s">
        <v>115</v>
      </c>
      <c r="B13" s="15" t="s">
        <v>674</v>
      </c>
      <c r="C13" s="15" t="s">
        <v>675</v>
      </c>
      <c r="D13" s="15" t="s">
        <v>683</v>
      </c>
      <c r="E13" s="16" t="s">
        <v>689</v>
      </c>
      <c r="F13" s="16" t="s">
        <v>690</v>
      </c>
      <c r="G13" s="16" t="s">
        <v>690</v>
      </c>
      <c r="H13" s="16" t="s">
        <v>36</v>
      </c>
    </row>
    <row r="14" ht="38.5" customHeight="1" spans="1:8">
      <c r="A14" s="14" t="s">
        <v>117</v>
      </c>
      <c r="B14" s="15" t="s">
        <v>678</v>
      </c>
      <c r="C14" s="15" t="s">
        <v>679</v>
      </c>
      <c r="D14" s="15" t="s">
        <v>683</v>
      </c>
      <c r="E14" s="16" t="s">
        <v>680</v>
      </c>
      <c r="F14" s="16" t="s">
        <v>691</v>
      </c>
      <c r="G14" s="16" t="s">
        <v>691</v>
      </c>
      <c r="H14" s="16" t="s">
        <v>36</v>
      </c>
    </row>
    <row r="15" ht="38.5" customHeight="1" spans="1:8">
      <c r="A15" s="5" t="s">
        <v>36</v>
      </c>
      <c r="B15" s="6" t="s">
        <v>36</v>
      </c>
      <c r="C15" s="6" t="s">
        <v>99</v>
      </c>
      <c r="D15" s="6" t="s">
        <v>36</v>
      </c>
      <c r="E15" s="8" t="s">
        <v>36</v>
      </c>
      <c r="F15" s="8" t="s">
        <v>142</v>
      </c>
      <c r="G15" s="8" t="s">
        <v>142</v>
      </c>
      <c r="H15" s="32" t="s">
        <v>36</v>
      </c>
    </row>
    <row r="16" ht="38.5" customHeight="1" spans="1:8">
      <c r="A16" s="33" t="s">
        <v>668</v>
      </c>
      <c r="B16" s="34" t="s">
        <v>36</v>
      </c>
      <c r="C16" s="34" t="s">
        <v>692</v>
      </c>
      <c r="D16" s="34" t="s">
        <v>36</v>
      </c>
      <c r="E16" s="35" t="s">
        <v>36</v>
      </c>
      <c r="F16" s="35" t="s">
        <v>142</v>
      </c>
      <c r="G16" s="35" t="s">
        <v>142</v>
      </c>
      <c r="H16" s="35" t="s">
        <v>36</v>
      </c>
    </row>
    <row r="17" ht="38.5" customHeight="1" spans="1:8">
      <c r="A17" s="14" t="s">
        <v>104</v>
      </c>
      <c r="B17" s="15" t="s">
        <v>693</v>
      </c>
      <c r="C17" s="15" t="s">
        <v>671</v>
      </c>
      <c r="D17" s="15" t="s">
        <v>694</v>
      </c>
      <c r="E17" s="16" t="s">
        <v>695</v>
      </c>
      <c r="F17" s="16" t="s">
        <v>143</v>
      </c>
      <c r="G17" s="16" t="s">
        <v>143</v>
      </c>
      <c r="H17" s="16" t="s">
        <v>36</v>
      </c>
    </row>
    <row r="18" ht="38.5" customHeight="1" spans="1:8">
      <c r="A18" s="14" t="s">
        <v>109</v>
      </c>
      <c r="B18" s="15" t="s">
        <v>696</v>
      </c>
      <c r="C18" s="15" t="s">
        <v>686</v>
      </c>
      <c r="D18" s="15" t="s">
        <v>694</v>
      </c>
      <c r="E18" s="16" t="s">
        <v>697</v>
      </c>
      <c r="F18" s="16" t="s">
        <v>698</v>
      </c>
      <c r="G18" s="16" t="s">
        <v>698</v>
      </c>
      <c r="H18" s="16" t="s">
        <v>36</v>
      </c>
    </row>
    <row r="19" ht="38.5" customHeight="1" spans="1:8">
      <c r="A19" s="14" t="s">
        <v>115</v>
      </c>
      <c r="B19" s="15" t="s">
        <v>699</v>
      </c>
      <c r="C19" s="15" t="s">
        <v>675</v>
      </c>
      <c r="D19" s="15" t="s">
        <v>694</v>
      </c>
      <c r="E19" s="16" t="s">
        <v>700</v>
      </c>
      <c r="F19" s="16" t="s">
        <v>701</v>
      </c>
      <c r="G19" s="16" t="s">
        <v>701</v>
      </c>
      <c r="H19" s="16" t="s">
        <v>36</v>
      </c>
    </row>
    <row r="20" ht="18.1" customHeight="1" spans="1:8">
      <c r="A20" s="14" t="s">
        <v>222</v>
      </c>
      <c r="B20" s="15" t="s">
        <v>702</v>
      </c>
      <c r="C20" s="15" t="s">
        <v>703</v>
      </c>
      <c r="D20" s="15" t="s">
        <v>36</v>
      </c>
      <c r="E20" s="16" t="s">
        <v>36</v>
      </c>
      <c r="F20" s="16" t="s">
        <v>704</v>
      </c>
      <c r="G20" s="16" t="s">
        <v>704</v>
      </c>
      <c r="H20" s="16" t="s">
        <v>36</v>
      </c>
    </row>
    <row r="21" ht="2.25" customHeight="1"/>
    <row r="22" ht="18.1" customHeight="1" spans="1:8">
      <c r="A22" s="31" t="s">
        <v>705</v>
      </c>
      <c r="B22" s="31" t="s">
        <v>705</v>
      </c>
      <c r="C22" s="31" t="s">
        <v>705</v>
      </c>
      <c r="D22" s="31" t="s">
        <v>705</v>
      </c>
      <c r="E22" s="31" t="s">
        <v>705</v>
      </c>
      <c r="F22" s="31" t="s">
        <v>705</v>
      </c>
      <c r="G22" s="31" t="s">
        <v>705</v>
      </c>
      <c r="H22" s="31" t="s">
        <v>705</v>
      </c>
    </row>
    <row r="23" ht="18.1" customHeight="1" spans="1:8">
      <c r="A23" s="31" t="s">
        <v>706</v>
      </c>
      <c r="B23" s="31" t="s">
        <v>706</v>
      </c>
      <c r="C23" s="31" t="s">
        <v>706</v>
      </c>
      <c r="D23" s="31" t="s">
        <v>706</v>
      </c>
      <c r="E23" s="31" t="s">
        <v>706</v>
      </c>
      <c r="F23" s="31" t="s">
        <v>706</v>
      </c>
      <c r="G23" s="31" t="s">
        <v>706</v>
      </c>
      <c r="H23" s="31" t="s">
        <v>706</v>
      </c>
    </row>
    <row r="24" ht="18.1" customHeight="1" spans="1:8">
      <c r="A24" s="36" t="s">
        <v>707</v>
      </c>
      <c r="B24" s="36" t="s">
        <v>707</v>
      </c>
      <c r="C24" s="36" t="s">
        <v>707</v>
      </c>
      <c r="D24" s="36" t="s">
        <v>707</v>
      </c>
      <c r="E24" s="36" t="s">
        <v>707</v>
      </c>
      <c r="F24" s="36" t="s">
        <v>707</v>
      </c>
      <c r="G24" s="36" t="s">
        <v>707</v>
      </c>
      <c r="H24" s="36" t="s">
        <v>707</v>
      </c>
    </row>
    <row r="25" ht="1.5" customHeight="1"/>
    <row r="26" ht="60.4" customHeight="1" spans="1:9">
      <c r="A26" s="2" t="s">
        <v>662</v>
      </c>
      <c r="B26" s="2" t="s">
        <v>662</v>
      </c>
      <c r="C26" s="2" t="s">
        <v>662</v>
      </c>
      <c r="D26" s="2" t="s">
        <v>662</v>
      </c>
      <c r="E26" s="2" t="s">
        <v>662</v>
      </c>
      <c r="F26" s="2" t="s">
        <v>662</v>
      </c>
      <c r="G26" s="2" t="s">
        <v>662</v>
      </c>
      <c r="H26" s="2" t="s">
        <v>662</v>
      </c>
      <c r="I26" s="2" t="s">
        <v>662</v>
      </c>
    </row>
    <row r="27" ht="25.65" customHeight="1" spans="1:9">
      <c r="A27" s="28" t="s">
        <v>46</v>
      </c>
      <c r="B27" s="28" t="s">
        <v>46</v>
      </c>
      <c r="C27" s="28" t="s">
        <v>46</v>
      </c>
      <c r="D27" s="28" t="s">
        <v>46</v>
      </c>
      <c r="E27" s="28" t="s">
        <v>46</v>
      </c>
      <c r="F27" s="28" t="s">
        <v>46</v>
      </c>
      <c r="G27" s="29" t="s">
        <v>153</v>
      </c>
      <c r="H27" s="29" t="s">
        <v>153</v>
      </c>
      <c r="I27" s="29" t="s">
        <v>153</v>
      </c>
    </row>
    <row r="28" ht="36" spans="1:8">
      <c r="A28" s="4" t="s">
        <v>663</v>
      </c>
      <c r="B28" s="4" t="s">
        <v>160</v>
      </c>
      <c r="C28" s="4" t="s">
        <v>664</v>
      </c>
      <c r="D28" s="4" t="s">
        <v>665</v>
      </c>
      <c r="E28" s="4" t="s">
        <v>666</v>
      </c>
      <c r="F28" s="4" t="s">
        <v>667</v>
      </c>
      <c r="G28" s="4" t="s">
        <v>667</v>
      </c>
      <c r="H28" s="4" t="s">
        <v>9</v>
      </c>
    </row>
    <row r="29" ht="18.1" customHeight="1" spans="1:8">
      <c r="A29" s="33" t="s">
        <v>36</v>
      </c>
      <c r="B29" s="34" t="s">
        <v>36</v>
      </c>
      <c r="C29" s="34" t="s">
        <v>708</v>
      </c>
      <c r="D29" s="34" t="s">
        <v>36</v>
      </c>
      <c r="E29" s="35" t="s">
        <v>36</v>
      </c>
      <c r="F29" s="35" t="s">
        <v>149</v>
      </c>
      <c r="G29" s="35" t="s">
        <v>149</v>
      </c>
      <c r="H29" s="35" t="s">
        <v>36</v>
      </c>
    </row>
    <row r="30" ht="18.1" customHeight="1" spans="1:8">
      <c r="A30" s="22" t="s">
        <v>36</v>
      </c>
      <c r="B30" s="22" t="s">
        <v>36</v>
      </c>
      <c r="C30" s="22" t="s">
        <v>36</v>
      </c>
      <c r="D30" s="22" t="s">
        <v>36</v>
      </c>
      <c r="E30" s="22" t="s">
        <v>36</v>
      </c>
      <c r="F30" s="22" t="s">
        <v>36</v>
      </c>
      <c r="G30" s="22" t="s">
        <v>36</v>
      </c>
      <c r="H30" s="22" t="s">
        <v>36</v>
      </c>
    </row>
    <row r="31" ht="18.1" customHeight="1" spans="1:8">
      <c r="A31" s="22" t="s">
        <v>36</v>
      </c>
      <c r="B31" s="22" t="s">
        <v>36</v>
      </c>
      <c r="C31" s="22" t="s">
        <v>36</v>
      </c>
      <c r="D31" s="22" t="s">
        <v>36</v>
      </c>
      <c r="E31" s="22" t="s">
        <v>36</v>
      </c>
      <c r="F31" s="22" t="s">
        <v>36</v>
      </c>
      <c r="G31" s="22" t="s">
        <v>36</v>
      </c>
      <c r="H31" s="22" t="s">
        <v>36</v>
      </c>
    </row>
    <row r="32" ht="18.1" customHeight="1" spans="1:8">
      <c r="A32" s="22" t="s">
        <v>36</v>
      </c>
      <c r="B32" s="22" t="s">
        <v>36</v>
      </c>
      <c r="C32" s="22" t="s">
        <v>36</v>
      </c>
      <c r="D32" s="22" t="s">
        <v>36</v>
      </c>
      <c r="E32" s="22" t="s">
        <v>36</v>
      </c>
      <c r="F32" s="22" t="s">
        <v>36</v>
      </c>
      <c r="G32" s="22" t="s">
        <v>36</v>
      </c>
      <c r="H32" s="22" t="s">
        <v>36</v>
      </c>
    </row>
    <row r="33" ht="18.1" customHeight="1" spans="1:8">
      <c r="A33" s="22" t="s">
        <v>36</v>
      </c>
      <c r="B33" s="22" t="s">
        <v>36</v>
      </c>
      <c r="C33" s="22" t="s">
        <v>36</v>
      </c>
      <c r="D33" s="22" t="s">
        <v>36</v>
      </c>
      <c r="E33" s="22" t="s">
        <v>36</v>
      </c>
      <c r="F33" s="22" t="s">
        <v>36</v>
      </c>
      <c r="G33" s="22" t="s">
        <v>36</v>
      </c>
      <c r="H33" s="22" t="s">
        <v>36</v>
      </c>
    </row>
    <row r="34" ht="18.1" customHeight="1" spans="1:8">
      <c r="A34" s="22" t="s">
        <v>36</v>
      </c>
      <c r="B34" s="22" t="s">
        <v>36</v>
      </c>
      <c r="C34" s="22" t="s">
        <v>36</v>
      </c>
      <c r="D34" s="22" t="s">
        <v>36</v>
      </c>
      <c r="E34" s="22" t="s">
        <v>36</v>
      </c>
      <c r="F34" s="22" t="s">
        <v>36</v>
      </c>
      <c r="G34" s="22" t="s">
        <v>36</v>
      </c>
      <c r="H34" s="22" t="s">
        <v>36</v>
      </c>
    </row>
    <row r="35" ht="18.1" customHeight="1" spans="1:8">
      <c r="A35" s="22" t="s">
        <v>36</v>
      </c>
      <c r="B35" s="22" t="s">
        <v>36</v>
      </c>
      <c r="C35" s="22" t="s">
        <v>36</v>
      </c>
      <c r="D35" s="22" t="s">
        <v>36</v>
      </c>
      <c r="E35" s="22" t="s">
        <v>36</v>
      </c>
      <c r="F35" s="22" t="s">
        <v>36</v>
      </c>
      <c r="G35" s="22" t="s">
        <v>36</v>
      </c>
      <c r="H35" s="22" t="s">
        <v>36</v>
      </c>
    </row>
    <row r="36" ht="18.1" customHeight="1" spans="1:8">
      <c r="A36" s="22" t="s">
        <v>36</v>
      </c>
      <c r="B36" s="22" t="s">
        <v>36</v>
      </c>
      <c r="C36" s="22" t="s">
        <v>36</v>
      </c>
      <c r="D36" s="22" t="s">
        <v>36</v>
      </c>
      <c r="E36" s="22" t="s">
        <v>36</v>
      </c>
      <c r="F36" s="22" t="s">
        <v>36</v>
      </c>
      <c r="G36" s="22" t="s">
        <v>36</v>
      </c>
      <c r="H36" s="22" t="s">
        <v>36</v>
      </c>
    </row>
    <row r="37" ht="18.1" customHeight="1" spans="1:8">
      <c r="A37" s="22" t="s">
        <v>36</v>
      </c>
      <c r="B37" s="22" t="s">
        <v>36</v>
      </c>
      <c r="C37" s="22" t="s">
        <v>36</v>
      </c>
      <c r="D37" s="22" t="s">
        <v>36</v>
      </c>
      <c r="E37" s="22" t="s">
        <v>36</v>
      </c>
      <c r="F37" s="22" t="s">
        <v>36</v>
      </c>
      <c r="G37" s="22" t="s">
        <v>36</v>
      </c>
      <c r="H37" s="22" t="s">
        <v>36</v>
      </c>
    </row>
    <row r="38" ht="18.1" customHeight="1" spans="1:8">
      <c r="A38" s="22" t="s">
        <v>36</v>
      </c>
      <c r="B38" s="22" t="s">
        <v>36</v>
      </c>
      <c r="C38" s="22" t="s">
        <v>36</v>
      </c>
      <c r="D38" s="22" t="s">
        <v>36</v>
      </c>
      <c r="E38" s="22" t="s">
        <v>36</v>
      </c>
      <c r="F38" s="22" t="s">
        <v>36</v>
      </c>
      <c r="G38" s="22" t="s">
        <v>36</v>
      </c>
      <c r="H38" s="22" t="s">
        <v>36</v>
      </c>
    </row>
    <row r="39" ht="18.1" customHeight="1" spans="1:8">
      <c r="A39" s="22" t="s">
        <v>36</v>
      </c>
      <c r="B39" s="22" t="s">
        <v>36</v>
      </c>
      <c r="C39" s="22" t="s">
        <v>36</v>
      </c>
      <c r="D39" s="22" t="s">
        <v>36</v>
      </c>
      <c r="E39" s="22" t="s">
        <v>36</v>
      </c>
      <c r="F39" s="22" t="s">
        <v>36</v>
      </c>
      <c r="G39" s="22" t="s">
        <v>36</v>
      </c>
      <c r="H39" s="22" t="s">
        <v>36</v>
      </c>
    </row>
    <row r="40" ht="18.1" customHeight="1" spans="1:8">
      <c r="A40" s="22" t="s">
        <v>36</v>
      </c>
      <c r="B40" s="22" t="s">
        <v>36</v>
      </c>
      <c r="C40" s="22" t="s">
        <v>36</v>
      </c>
      <c r="D40" s="22" t="s">
        <v>36</v>
      </c>
      <c r="E40" s="22" t="s">
        <v>36</v>
      </c>
      <c r="F40" s="22" t="s">
        <v>36</v>
      </c>
      <c r="G40" s="22" t="s">
        <v>36</v>
      </c>
      <c r="H40" s="22" t="s">
        <v>36</v>
      </c>
    </row>
    <row r="41" ht="18.1" customHeight="1" spans="1:8">
      <c r="A41" s="22" t="s">
        <v>36</v>
      </c>
      <c r="B41" s="22" t="s">
        <v>36</v>
      </c>
      <c r="C41" s="22" t="s">
        <v>36</v>
      </c>
      <c r="D41" s="22" t="s">
        <v>36</v>
      </c>
      <c r="E41" s="22" t="s">
        <v>36</v>
      </c>
      <c r="F41" s="22" t="s">
        <v>36</v>
      </c>
      <c r="G41" s="22" t="s">
        <v>36</v>
      </c>
      <c r="H41" s="22" t="s">
        <v>36</v>
      </c>
    </row>
    <row r="42" ht="18.1" customHeight="1" spans="1:8">
      <c r="A42" s="22" t="s">
        <v>36</v>
      </c>
      <c r="B42" s="22" t="s">
        <v>36</v>
      </c>
      <c r="C42" s="22" t="s">
        <v>36</v>
      </c>
      <c r="D42" s="22" t="s">
        <v>36</v>
      </c>
      <c r="E42" s="22" t="s">
        <v>36</v>
      </c>
      <c r="F42" s="22" t="s">
        <v>36</v>
      </c>
      <c r="G42" s="22" t="s">
        <v>36</v>
      </c>
      <c r="H42" s="22" t="s">
        <v>36</v>
      </c>
    </row>
    <row r="43" ht="18.1" customHeight="1" spans="1:8">
      <c r="A43" s="22" t="s">
        <v>36</v>
      </c>
      <c r="B43" s="22" t="s">
        <v>36</v>
      </c>
      <c r="C43" s="22" t="s">
        <v>36</v>
      </c>
      <c r="D43" s="22" t="s">
        <v>36</v>
      </c>
      <c r="E43" s="22" t="s">
        <v>36</v>
      </c>
      <c r="F43" s="22" t="s">
        <v>36</v>
      </c>
      <c r="G43" s="22" t="s">
        <v>36</v>
      </c>
      <c r="H43" s="22" t="s">
        <v>36</v>
      </c>
    </row>
    <row r="44" ht="18.1" customHeight="1" spans="1:8">
      <c r="A44" s="22" t="s">
        <v>36</v>
      </c>
      <c r="B44" s="22" t="s">
        <v>36</v>
      </c>
      <c r="C44" s="22" t="s">
        <v>36</v>
      </c>
      <c r="D44" s="22" t="s">
        <v>36</v>
      </c>
      <c r="E44" s="22" t="s">
        <v>36</v>
      </c>
      <c r="F44" s="22" t="s">
        <v>36</v>
      </c>
      <c r="G44" s="22" t="s">
        <v>36</v>
      </c>
      <c r="H44" s="22" t="s">
        <v>36</v>
      </c>
    </row>
    <row r="45" ht="18.1" customHeight="1" spans="1:8">
      <c r="A45" s="22" t="s">
        <v>36</v>
      </c>
      <c r="B45" s="22" t="s">
        <v>36</v>
      </c>
      <c r="C45" s="22" t="s">
        <v>36</v>
      </c>
      <c r="D45" s="22" t="s">
        <v>36</v>
      </c>
      <c r="E45" s="22" t="s">
        <v>36</v>
      </c>
      <c r="F45" s="22" t="s">
        <v>36</v>
      </c>
      <c r="G45" s="22" t="s">
        <v>36</v>
      </c>
      <c r="H45" s="22" t="s">
        <v>36</v>
      </c>
    </row>
    <row r="46" ht="18.1" customHeight="1" spans="1:8">
      <c r="A46" s="22" t="s">
        <v>36</v>
      </c>
      <c r="B46" s="22" t="s">
        <v>36</v>
      </c>
      <c r="C46" s="22" t="s">
        <v>36</v>
      </c>
      <c r="D46" s="22" t="s">
        <v>36</v>
      </c>
      <c r="E46" s="22" t="s">
        <v>36</v>
      </c>
      <c r="F46" s="22" t="s">
        <v>36</v>
      </c>
      <c r="G46" s="22" t="s">
        <v>36</v>
      </c>
      <c r="H46" s="22" t="s">
        <v>36</v>
      </c>
    </row>
    <row r="47" ht="18.1" customHeight="1" spans="1:8">
      <c r="A47" s="22" t="s">
        <v>36</v>
      </c>
      <c r="B47" s="22" t="s">
        <v>36</v>
      </c>
      <c r="C47" s="22" t="s">
        <v>36</v>
      </c>
      <c r="D47" s="22" t="s">
        <v>36</v>
      </c>
      <c r="E47" s="22" t="s">
        <v>36</v>
      </c>
      <c r="F47" s="22" t="s">
        <v>36</v>
      </c>
      <c r="G47" s="22" t="s">
        <v>36</v>
      </c>
      <c r="H47" s="22" t="s">
        <v>36</v>
      </c>
    </row>
    <row r="48" ht="18.1" customHeight="1" spans="1:8">
      <c r="A48" s="22" t="s">
        <v>36</v>
      </c>
      <c r="B48" s="22" t="s">
        <v>36</v>
      </c>
      <c r="C48" s="22" t="s">
        <v>36</v>
      </c>
      <c r="D48" s="22" t="s">
        <v>36</v>
      </c>
      <c r="E48" s="22" t="s">
        <v>36</v>
      </c>
      <c r="F48" s="22" t="s">
        <v>36</v>
      </c>
      <c r="G48" s="22" t="s">
        <v>36</v>
      </c>
      <c r="H48" s="22" t="s">
        <v>36</v>
      </c>
    </row>
    <row r="49" ht="18.1" customHeight="1" spans="1:8">
      <c r="A49" s="22" t="s">
        <v>36</v>
      </c>
      <c r="B49" s="22" t="s">
        <v>36</v>
      </c>
      <c r="C49" s="22" t="s">
        <v>36</v>
      </c>
      <c r="D49" s="22" t="s">
        <v>36</v>
      </c>
      <c r="E49" s="22" t="s">
        <v>36</v>
      </c>
      <c r="F49" s="22" t="s">
        <v>36</v>
      </c>
      <c r="G49" s="22" t="s">
        <v>36</v>
      </c>
      <c r="H49" s="22" t="s">
        <v>36</v>
      </c>
    </row>
    <row r="50" ht="18.1" customHeight="1" spans="1:8">
      <c r="A50" s="22" t="s">
        <v>36</v>
      </c>
      <c r="B50" s="22" t="s">
        <v>36</v>
      </c>
      <c r="C50" s="22" t="s">
        <v>36</v>
      </c>
      <c r="D50" s="22" t="s">
        <v>36</v>
      </c>
      <c r="E50" s="22" t="s">
        <v>36</v>
      </c>
      <c r="F50" s="22" t="s">
        <v>36</v>
      </c>
      <c r="G50" s="22" t="s">
        <v>36</v>
      </c>
      <c r="H50" s="22" t="s">
        <v>36</v>
      </c>
    </row>
    <row r="51" ht="18.1" customHeight="1" spans="1:8">
      <c r="A51" s="22" t="s">
        <v>36</v>
      </c>
      <c r="B51" s="22" t="s">
        <v>36</v>
      </c>
      <c r="C51" s="22" t="s">
        <v>36</v>
      </c>
      <c r="D51" s="22" t="s">
        <v>36</v>
      </c>
      <c r="E51" s="22" t="s">
        <v>36</v>
      </c>
      <c r="F51" s="22" t="s">
        <v>36</v>
      </c>
      <c r="G51" s="22" t="s">
        <v>36</v>
      </c>
      <c r="H51" s="22" t="s">
        <v>36</v>
      </c>
    </row>
    <row r="52" ht="18.1" customHeight="1" spans="1:8">
      <c r="A52" s="22" t="s">
        <v>36</v>
      </c>
      <c r="B52" s="22" t="s">
        <v>36</v>
      </c>
      <c r="C52" s="22" t="s">
        <v>36</v>
      </c>
      <c r="D52" s="22" t="s">
        <v>36</v>
      </c>
      <c r="E52" s="22" t="s">
        <v>36</v>
      </c>
      <c r="F52" s="22" t="s">
        <v>36</v>
      </c>
      <c r="G52" s="22" t="s">
        <v>36</v>
      </c>
      <c r="H52" s="22" t="s">
        <v>36</v>
      </c>
    </row>
    <row r="53" ht="18.1" customHeight="1" spans="1:8">
      <c r="A53" s="22" t="s">
        <v>36</v>
      </c>
      <c r="B53" s="22" t="s">
        <v>36</v>
      </c>
      <c r="C53" s="22" t="s">
        <v>36</v>
      </c>
      <c r="D53" s="22" t="s">
        <v>36</v>
      </c>
      <c r="E53" s="22" t="s">
        <v>36</v>
      </c>
      <c r="F53" s="22" t="s">
        <v>36</v>
      </c>
      <c r="G53" s="22" t="s">
        <v>36</v>
      </c>
      <c r="H53" s="22" t="s">
        <v>36</v>
      </c>
    </row>
    <row r="54" ht="18.1" customHeight="1" spans="1:8">
      <c r="A54" s="22" t="s">
        <v>36</v>
      </c>
      <c r="B54" s="22" t="s">
        <v>36</v>
      </c>
      <c r="C54" s="22" t="s">
        <v>36</v>
      </c>
      <c r="D54" s="22" t="s">
        <v>36</v>
      </c>
      <c r="E54" s="22" t="s">
        <v>36</v>
      </c>
      <c r="F54" s="22" t="s">
        <v>36</v>
      </c>
      <c r="G54" s="22" t="s">
        <v>36</v>
      </c>
      <c r="H54" s="22" t="s">
        <v>36</v>
      </c>
    </row>
    <row r="55" ht="18.1" customHeight="1" spans="1:8">
      <c r="A55" s="22" t="s">
        <v>36</v>
      </c>
      <c r="B55" s="22" t="s">
        <v>36</v>
      </c>
      <c r="C55" s="22" t="s">
        <v>36</v>
      </c>
      <c r="D55" s="22" t="s">
        <v>36</v>
      </c>
      <c r="E55" s="22" t="s">
        <v>36</v>
      </c>
      <c r="F55" s="22" t="s">
        <v>36</v>
      </c>
      <c r="G55" s="22" t="s">
        <v>36</v>
      </c>
      <c r="H55" s="22" t="s">
        <v>36</v>
      </c>
    </row>
    <row r="56" ht="18.1" customHeight="1" spans="1:8">
      <c r="A56" s="22" t="s">
        <v>36</v>
      </c>
      <c r="B56" s="22" t="s">
        <v>36</v>
      </c>
      <c r="C56" s="22" t="s">
        <v>36</v>
      </c>
      <c r="D56" s="22" t="s">
        <v>36</v>
      </c>
      <c r="E56" s="22" t="s">
        <v>36</v>
      </c>
      <c r="F56" s="22" t="s">
        <v>36</v>
      </c>
      <c r="G56" s="22" t="s">
        <v>36</v>
      </c>
      <c r="H56" s="22" t="s">
        <v>36</v>
      </c>
    </row>
    <row r="57" ht="18.1" customHeight="1" spans="1:8">
      <c r="A57" s="22" t="s">
        <v>36</v>
      </c>
      <c r="B57" s="22" t="s">
        <v>36</v>
      </c>
      <c r="C57" s="22" t="s">
        <v>36</v>
      </c>
      <c r="D57" s="22" t="s">
        <v>36</v>
      </c>
      <c r="E57" s="22" t="s">
        <v>36</v>
      </c>
      <c r="F57" s="22" t="s">
        <v>36</v>
      </c>
      <c r="G57" s="22" t="s">
        <v>36</v>
      </c>
      <c r="H57" s="22" t="s">
        <v>36</v>
      </c>
    </row>
    <row r="58" ht="18.1" customHeight="1" spans="1:8">
      <c r="A58" s="22" t="s">
        <v>36</v>
      </c>
      <c r="B58" s="22" t="s">
        <v>36</v>
      </c>
      <c r="C58" s="22" t="s">
        <v>36</v>
      </c>
      <c r="D58" s="22" t="s">
        <v>36</v>
      </c>
      <c r="E58" s="22" t="s">
        <v>36</v>
      </c>
      <c r="F58" s="22" t="s">
        <v>36</v>
      </c>
      <c r="G58" s="22" t="s">
        <v>36</v>
      </c>
      <c r="H58" s="22" t="s">
        <v>36</v>
      </c>
    </row>
    <row r="59" ht="18.1" customHeight="1" spans="1:8">
      <c r="A59" s="22" t="s">
        <v>36</v>
      </c>
      <c r="B59" s="22" t="s">
        <v>36</v>
      </c>
      <c r="C59" s="22" t="s">
        <v>36</v>
      </c>
      <c r="D59" s="22" t="s">
        <v>36</v>
      </c>
      <c r="E59" s="22" t="s">
        <v>36</v>
      </c>
      <c r="F59" s="22" t="s">
        <v>36</v>
      </c>
      <c r="G59" s="22" t="s">
        <v>36</v>
      </c>
      <c r="H59" s="22" t="s">
        <v>36</v>
      </c>
    </row>
    <row r="60" ht="18.1" customHeight="1" spans="1:8">
      <c r="A60" s="22" t="s">
        <v>36</v>
      </c>
      <c r="B60" s="22" t="s">
        <v>36</v>
      </c>
      <c r="C60" s="22" t="s">
        <v>36</v>
      </c>
      <c r="D60" s="22" t="s">
        <v>36</v>
      </c>
      <c r="E60" s="22" t="s">
        <v>36</v>
      </c>
      <c r="F60" s="22" t="s">
        <v>36</v>
      </c>
      <c r="G60" s="22" t="s">
        <v>36</v>
      </c>
      <c r="H60" s="22" t="s">
        <v>36</v>
      </c>
    </row>
    <row r="61" ht="7.55" customHeight="1"/>
    <row r="62" ht="18.1" customHeight="1" spans="1:8">
      <c r="A62" s="31" t="s">
        <v>705</v>
      </c>
      <c r="B62" s="31" t="s">
        <v>705</v>
      </c>
      <c r="C62" s="31" t="s">
        <v>705</v>
      </c>
      <c r="D62" s="31" t="s">
        <v>705</v>
      </c>
      <c r="E62" s="31" t="s">
        <v>705</v>
      </c>
      <c r="F62" s="31" t="s">
        <v>705</v>
      </c>
      <c r="G62" s="31" t="s">
        <v>705</v>
      </c>
      <c r="H62" s="31" t="s">
        <v>705</v>
      </c>
    </row>
    <row r="63" ht="18.1" customHeight="1" spans="1:8">
      <c r="A63" s="31" t="s">
        <v>706</v>
      </c>
      <c r="B63" s="31" t="s">
        <v>706</v>
      </c>
      <c r="C63" s="31" t="s">
        <v>706</v>
      </c>
      <c r="D63" s="31" t="s">
        <v>706</v>
      </c>
      <c r="E63" s="31" t="s">
        <v>706</v>
      </c>
      <c r="F63" s="31" t="s">
        <v>706</v>
      </c>
      <c r="G63" s="31" t="s">
        <v>706</v>
      </c>
      <c r="H63" s="31" t="s">
        <v>706</v>
      </c>
    </row>
    <row r="64" ht="18.1" customHeight="1" spans="1:8">
      <c r="A64" s="36" t="s">
        <v>707</v>
      </c>
      <c r="B64" s="36" t="s">
        <v>707</v>
      </c>
      <c r="C64" s="36" t="s">
        <v>707</v>
      </c>
      <c r="D64" s="36" t="s">
        <v>707</v>
      </c>
      <c r="E64" s="36" t="s">
        <v>707</v>
      </c>
      <c r="F64" s="36" t="s">
        <v>707</v>
      </c>
      <c r="G64" s="36" t="s">
        <v>707</v>
      </c>
      <c r="H64" s="36" t="s">
        <v>707</v>
      </c>
    </row>
  </sheetData>
  <mergeCells count="66">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A22:H22"/>
    <mergeCell ref="A23:H23"/>
    <mergeCell ref="A24:H24"/>
    <mergeCell ref="A26:I26"/>
    <mergeCell ref="A27:F27"/>
    <mergeCell ref="G27:I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A62:H62"/>
    <mergeCell ref="A63:H63"/>
    <mergeCell ref="A64:H64"/>
    <mergeCell ref="D6:D8"/>
    <mergeCell ref="D11:D14"/>
    <mergeCell ref="D17:D19"/>
  </mergeCells>
  <pageMargins left="0.59" right="0.39" top="0.59" bottom="0.39" header="0" footer="0"/>
  <pageSetup paperSize="9" firstPageNumber="0" orientation="portrait" useFirstPageNumber="1" errors="blank" horizontalDpi="300" verticalDpi="300"/>
  <headerFooter/>
  <rowBreaks count="1" manualBreakCount="1">
    <brk id="24"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view="pageBreakPreview" zoomScaleNormal="10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709</v>
      </c>
      <c r="B1" s="2" t="s">
        <v>709</v>
      </c>
      <c r="C1" s="2" t="s">
        <v>709</v>
      </c>
      <c r="D1" s="2" t="s">
        <v>709</v>
      </c>
      <c r="E1" s="2" t="s">
        <v>709</v>
      </c>
      <c r="F1" s="2" t="s">
        <v>709</v>
      </c>
      <c r="G1" s="2" t="s">
        <v>709</v>
      </c>
      <c r="H1" s="2" t="s">
        <v>709</v>
      </c>
      <c r="I1" s="2" t="s">
        <v>709</v>
      </c>
    </row>
    <row r="2" ht="25.65" customHeight="1" spans="1:9">
      <c r="A2" s="28" t="s">
        <v>46</v>
      </c>
      <c r="B2" s="28" t="s">
        <v>46</v>
      </c>
      <c r="C2" s="28" t="s">
        <v>46</v>
      </c>
      <c r="D2" s="28" t="s">
        <v>46</v>
      </c>
      <c r="E2" s="28" t="s">
        <v>46</v>
      </c>
      <c r="F2" s="28" t="s">
        <v>46</v>
      </c>
      <c r="G2" s="29" t="s">
        <v>47</v>
      </c>
      <c r="H2" s="29" t="s">
        <v>47</v>
      </c>
      <c r="I2" s="29" t="s">
        <v>47</v>
      </c>
    </row>
    <row r="3" ht="15.1" customHeight="1" spans="1:8">
      <c r="A3" s="4" t="s">
        <v>4</v>
      </c>
      <c r="B3" s="4" t="s">
        <v>160</v>
      </c>
      <c r="C3" s="4" t="s">
        <v>710</v>
      </c>
      <c r="D3" s="4" t="s">
        <v>711</v>
      </c>
      <c r="E3" s="4" t="s">
        <v>163</v>
      </c>
      <c r="F3" s="4" t="s">
        <v>712</v>
      </c>
      <c r="G3" s="4" t="s">
        <v>712</v>
      </c>
      <c r="H3" s="4" t="s">
        <v>712</v>
      </c>
    </row>
    <row r="4" ht="15.1" customHeight="1" spans="1:8">
      <c r="A4" s="4" t="s">
        <v>4</v>
      </c>
      <c r="B4" s="4" t="s">
        <v>160</v>
      </c>
      <c r="C4" s="4" t="s">
        <v>710</v>
      </c>
      <c r="D4" s="4" t="s">
        <v>711</v>
      </c>
      <c r="E4" s="4" t="s">
        <v>163</v>
      </c>
      <c r="F4" s="4" t="s">
        <v>713</v>
      </c>
      <c r="G4" s="4" t="s">
        <v>713</v>
      </c>
      <c r="H4" s="4" t="s">
        <v>714</v>
      </c>
    </row>
    <row r="5" ht="27.9" customHeight="1" spans="1:8">
      <c r="A5" s="5" t="s">
        <v>36</v>
      </c>
      <c r="B5" s="6" t="s">
        <v>36</v>
      </c>
      <c r="C5" s="6" t="s">
        <v>97</v>
      </c>
      <c r="D5" s="7" t="s">
        <v>36</v>
      </c>
      <c r="E5" s="8" t="s">
        <v>36</v>
      </c>
      <c r="F5" s="9"/>
      <c r="G5" s="9" t="s">
        <v>36</v>
      </c>
      <c r="H5" s="27">
        <v>5426.8</v>
      </c>
    </row>
    <row r="6" ht="18.1" customHeight="1" spans="1:8">
      <c r="A6" s="37" t="s">
        <v>104</v>
      </c>
      <c r="B6" s="38" t="s">
        <v>715</v>
      </c>
      <c r="C6" s="38" t="s">
        <v>716</v>
      </c>
      <c r="D6" s="37" t="s">
        <v>319</v>
      </c>
      <c r="E6" s="39" t="s">
        <v>109</v>
      </c>
      <c r="F6" s="40">
        <v>90</v>
      </c>
      <c r="G6" s="40" t="s">
        <v>717</v>
      </c>
      <c r="H6" s="40">
        <v>180</v>
      </c>
    </row>
    <row r="7" ht="18.1" customHeight="1" spans="1:8">
      <c r="A7" s="37" t="s">
        <v>109</v>
      </c>
      <c r="B7" s="38" t="s">
        <v>718</v>
      </c>
      <c r="C7" s="38" t="s">
        <v>719</v>
      </c>
      <c r="D7" s="37" t="s">
        <v>218</v>
      </c>
      <c r="E7" s="39" t="s">
        <v>720</v>
      </c>
      <c r="F7" s="40">
        <v>30</v>
      </c>
      <c r="G7" s="40" t="s">
        <v>721</v>
      </c>
      <c r="H7" s="40">
        <v>222</v>
      </c>
    </row>
    <row r="8" ht="18.1" customHeight="1" spans="1:8">
      <c r="A8" s="37" t="s">
        <v>115</v>
      </c>
      <c r="B8" s="38" t="s">
        <v>722</v>
      </c>
      <c r="C8" s="38" t="s">
        <v>723</v>
      </c>
      <c r="D8" s="37" t="s">
        <v>207</v>
      </c>
      <c r="E8" s="39" t="s">
        <v>724</v>
      </c>
      <c r="F8" s="40">
        <v>50</v>
      </c>
      <c r="G8" s="40" t="s">
        <v>725</v>
      </c>
      <c r="H8" s="40">
        <v>2887.5</v>
      </c>
    </row>
    <row r="9" ht="18.1" customHeight="1" spans="1:8">
      <c r="A9" s="41" t="s">
        <v>36</v>
      </c>
      <c r="B9" s="42" t="s">
        <v>36</v>
      </c>
      <c r="C9" s="42" t="s">
        <v>726</v>
      </c>
      <c r="D9" s="41" t="s">
        <v>36</v>
      </c>
      <c r="E9" s="43" t="s">
        <v>36</v>
      </c>
      <c r="F9" s="44"/>
      <c r="G9" s="44" t="s">
        <v>36</v>
      </c>
      <c r="H9" s="44"/>
    </row>
    <row r="10" ht="18.1" customHeight="1" spans="1:8">
      <c r="A10" s="37" t="s">
        <v>117</v>
      </c>
      <c r="B10" s="38" t="s">
        <v>727</v>
      </c>
      <c r="C10" s="38" t="s">
        <v>728</v>
      </c>
      <c r="D10" s="37" t="s">
        <v>361</v>
      </c>
      <c r="E10" s="39" t="s">
        <v>104</v>
      </c>
      <c r="F10" s="40">
        <v>275</v>
      </c>
      <c r="G10" s="40" t="s">
        <v>729</v>
      </c>
      <c r="H10" s="40">
        <v>275</v>
      </c>
    </row>
    <row r="11" ht="18.1" customHeight="1" spans="1:8">
      <c r="A11" s="37" t="s">
        <v>119</v>
      </c>
      <c r="B11" s="38" t="s">
        <v>730</v>
      </c>
      <c r="C11" s="38" t="s">
        <v>731</v>
      </c>
      <c r="D11" s="37" t="s">
        <v>207</v>
      </c>
      <c r="E11" s="39" t="s">
        <v>212</v>
      </c>
      <c r="F11" s="40">
        <v>10</v>
      </c>
      <c r="G11" s="40" t="s">
        <v>732</v>
      </c>
      <c r="H11" s="40">
        <v>1862.3</v>
      </c>
    </row>
    <row r="12" ht="18.1" customHeight="1" spans="1:8">
      <c r="A12" s="33" t="s">
        <v>36</v>
      </c>
      <c r="B12" s="34" t="s">
        <v>36</v>
      </c>
      <c r="C12" s="34" t="s">
        <v>733</v>
      </c>
      <c r="D12" s="33" t="s">
        <v>36</v>
      </c>
      <c r="E12" s="35" t="s">
        <v>36</v>
      </c>
      <c r="F12" s="45"/>
      <c r="G12" s="45" t="s">
        <v>36</v>
      </c>
      <c r="H12" s="45">
        <v>5426.8</v>
      </c>
    </row>
    <row r="13" ht="18.1" customHeight="1" spans="1:8">
      <c r="A13" s="22" t="s">
        <v>36</v>
      </c>
      <c r="B13" s="22" t="s">
        <v>36</v>
      </c>
      <c r="C13" s="22" t="s">
        <v>36</v>
      </c>
      <c r="D13" s="22" t="s">
        <v>36</v>
      </c>
      <c r="E13" s="22" t="s">
        <v>36</v>
      </c>
      <c r="F13" s="22" t="s">
        <v>36</v>
      </c>
      <c r="G13" s="22" t="s">
        <v>36</v>
      </c>
      <c r="H13" s="22" t="s">
        <v>36</v>
      </c>
    </row>
    <row r="14" ht="18.1" customHeight="1" spans="1:8">
      <c r="A14" s="22" t="s">
        <v>36</v>
      </c>
      <c r="B14" s="22" t="s">
        <v>36</v>
      </c>
      <c r="C14" s="22" t="s">
        <v>36</v>
      </c>
      <c r="D14" s="22" t="s">
        <v>36</v>
      </c>
      <c r="E14" s="22" t="s">
        <v>36</v>
      </c>
      <c r="F14" s="22" t="s">
        <v>36</v>
      </c>
      <c r="G14" s="22" t="s">
        <v>36</v>
      </c>
      <c r="H14" s="22" t="s">
        <v>36</v>
      </c>
    </row>
    <row r="15" ht="18.1" customHeight="1" spans="1:8">
      <c r="A15" s="22" t="s">
        <v>36</v>
      </c>
      <c r="B15" s="22" t="s">
        <v>36</v>
      </c>
      <c r="C15" s="22" t="s">
        <v>36</v>
      </c>
      <c r="D15" s="22" t="s">
        <v>36</v>
      </c>
      <c r="E15" s="22" t="s">
        <v>36</v>
      </c>
      <c r="F15" s="22" t="s">
        <v>36</v>
      </c>
      <c r="G15" s="22" t="s">
        <v>36</v>
      </c>
      <c r="H15" s="22" t="s">
        <v>36</v>
      </c>
    </row>
    <row r="16" ht="18.1" customHeight="1" spans="1:8">
      <c r="A16" s="22" t="s">
        <v>36</v>
      </c>
      <c r="B16" s="22" t="s">
        <v>36</v>
      </c>
      <c r="C16" s="22" t="s">
        <v>36</v>
      </c>
      <c r="D16" s="22" t="s">
        <v>36</v>
      </c>
      <c r="E16" s="22" t="s">
        <v>36</v>
      </c>
      <c r="F16" s="22" t="s">
        <v>36</v>
      </c>
      <c r="G16" s="22" t="s">
        <v>36</v>
      </c>
      <c r="H16" s="22" t="s">
        <v>36</v>
      </c>
    </row>
    <row r="17" ht="18.1" customHeight="1" spans="1:8">
      <c r="A17" s="22" t="s">
        <v>36</v>
      </c>
      <c r="B17" s="22" t="s">
        <v>36</v>
      </c>
      <c r="C17" s="22" t="s">
        <v>36</v>
      </c>
      <c r="D17" s="22" t="s">
        <v>36</v>
      </c>
      <c r="E17" s="22" t="s">
        <v>36</v>
      </c>
      <c r="F17" s="22" t="s">
        <v>36</v>
      </c>
      <c r="G17" s="22" t="s">
        <v>36</v>
      </c>
      <c r="H17" s="22" t="s">
        <v>36</v>
      </c>
    </row>
    <row r="18" ht="18.1" customHeight="1" spans="1:8">
      <c r="A18" s="22" t="s">
        <v>36</v>
      </c>
      <c r="B18" s="22" t="s">
        <v>36</v>
      </c>
      <c r="C18" s="22" t="s">
        <v>36</v>
      </c>
      <c r="D18" s="22" t="s">
        <v>36</v>
      </c>
      <c r="E18" s="22" t="s">
        <v>36</v>
      </c>
      <c r="F18" s="22" t="s">
        <v>36</v>
      </c>
      <c r="G18" s="22" t="s">
        <v>36</v>
      </c>
      <c r="H18" s="22" t="s">
        <v>36</v>
      </c>
    </row>
    <row r="19" ht="18.1" customHeight="1" spans="1:8">
      <c r="A19" s="22" t="s">
        <v>36</v>
      </c>
      <c r="B19" s="22" t="s">
        <v>36</v>
      </c>
      <c r="C19" s="22" t="s">
        <v>36</v>
      </c>
      <c r="D19" s="22" t="s">
        <v>36</v>
      </c>
      <c r="E19" s="22" t="s">
        <v>36</v>
      </c>
      <c r="F19" s="22" t="s">
        <v>36</v>
      </c>
      <c r="G19" s="22" t="s">
        <v>36</v>
      </c>
      <c r="H19" s="22" t="s">
        <v>36</v>
      </c>
    </row>
    <row r="20" ht="18.1" customHeight="1" spans="1:8">
      <c r="A20" s="22" t="s">
        <v>36</v>
      </c>
      <c r="B20" s="22" t="s">
        <v>36</v>
      </c>
      <c r="C20" s="22" t="s">
        <v>36</v>
      </c>
      <c r="D20" s="22" t="s">
        <v>36</v>
      </c>
      <c r="E20" s="22" t="s">
        <v>36</v>
      </c>
      <c r="F20" s="22" t="s">
        <v>36</v>
      </c>
      <c r="G20" s="22" t="s">
        <v>36</v>
      </c>
      <c r="H20" s="22" t="s">
        <v>36</v>
      </c>
    </row>
    <row r="21" ht="18.1" customHeight="1" spans="1:8">
      <c r="A21" s="22" t="s">
        <v>36</v>
      </c>
      <c r="B21" s="22" t="s">
        <v>36</v>
      </c>
      <c r="C21" s="22" t="s">
        <v>36</v>
      </c>
      <c r="D21" s="22" t="s">
        <v>36</v>
      </c>
      <c r="E21" s="22" t="s">
        <v>36</v>
      </c>
      <c r="F21" s="22" t="s">
        <v>36</v>
      </c>
      <c r="G21" s="22" t="s">
        <v>36</v>
      </c>
      <c r="H21" s="22" t="s">
        <v>36</v>
      </c>
    </row>
    <row r="22" ht="18.1" customHeight="1" spans="1:8">
      <c r="A22" s="22" t="s">
        <v>36</v>
      </c>
      <c r="B22" s="22" t="s">
        <v>36</v>
      </c>
      <c r="C22" s="22" t="s">
        <v>36</v>
      </c>
      <c r="D22" s="22" t="s">
        <v>36</v>
      </c>
      <c r="E22" s="22" t="s">
        <v>36</v>
      </c>
      <c r="F22" s="22" t="s">
        <v>36</v>
      </c>
      <c r="G22" s="22" t="s">
        <v>36</v>
      </c>
      <c r="H22" s="22" t="s">
        <v>36</v>
      </c>
    </row>
    <row r="23" ht="18.1" customHeight="1" spans="1:8">
      <c r="A23" s="22" t="s">
        <v>36</v>
      </c>
      <c r="B23" s="22" t="s">
        <v>36</v>
      </c>
      <c r="C23" s="22" t="s">
        <v>36</v>
      </c>
      <c r="D23" s="22" t="s">
        <v>36</v>
      </c>
      <c r="E23" s="22" t="s">
        <v>36</v>
      </c>
      <c r="F23" s="22" t="s">
        <v>36</v>
      </c>
      <c r="G23" s="22" t="s">
        <v>36</v>
      </c>
      <c r="H23" s="22" t="s">
        <v>36</v>
      </c>
    </row>
    <row r="24" ht="18.1" customHeight="1" spans="1:8">
      <c r="A24" s="22" t="s">
        <v>36</v>
      </c>
      <c r="B24" s="22" t="s">
        <v>36</v>
      </c>
      <c r="C24" s="22" t="s">
        <v>36</v>
      </c>
      <c r="D24" s="22" t="s">
        <v>36</v>
      </c>
      <c r="E24" s="22" t="s">
        <v>36</v>
      </c>
      <c r="F24" s="22" t="s">
        <v>36</v>
      </c>
      <c r="G24" s="22" t="s">
        <v>36</v>
      </c>
      <c r="H24" s="22" t="s">
        <v>36</v>
      </c>
    </row>
    <row r="25" ht="18.1" customHeight="1" spans="1:8">
      <c r="A25" s="22" t="s">
        <v>36</v>
      </c>
      <c r="B25" s="22" t="s">
        <v>36</v>
      </c>
      <c r="C25" s="22" t="s">
        <v>36</v>
      </c>
      <c r="D25" s="22" t="s">
        <v>36</v>
      </c>
      <c r="E25" s="22" t="s">
        <v>36</v>
      </c>
      <c r="F25" s="22" t="s">
        <v>36</v>
      </c>
      <c r="G25" s="22" t="s">
        <v>36</v>
      </c>
      <c r="H25" s="22" t="s">
        <v>36</v>
      </c>
    </row>
    <row r="26" ht="18.1" customHeight="1" spans="1:8">
      <c r="A26" s="22" t="s">
        <v>36</v>
      </c>
      <c r="B26" s="22" t="s">
        <v>36</v>
      </c>
      <c r="C26" s="22" t="s">
        <v>36</v>
      </c>
      <c r="D26" s="22" t="s">
        <v>36</v>
      </c>
      <c r="E26" s="22" t="s">
        <v>36</v>
      </c>
      <c r="F26" s="22" t="s">
        <v>36</v>
      </c>
      <c r="G26" s="22" t="s">
        <v>36</v>
      </c>
      <c r="H26" s="22" t="s">
        <v>36</v>
      </c>
    </row>
    <row r="27" ht="18.1" customHeight="1" spans="1:8">
      <c r="A27" s="22" t="s">
        <v>36</v>
      </c>
      <c r="B27" s="22" t="s">
        <v>36</v>
      </c>
      <c r="C27" s="22" t="s">
        <v>36</v>
      </c>
      <c r="D27" s="22" t="s">
        <v>36</v>
      </c>
      <c r="E27" s="22" t="s">
        <v>36</v>
      </c>
      <c r="F27" s="22" t="s">
        <v>36</v>
      </c>
      <c r="G27" s="22" t="s">
        <v>36</v>
      </c>
      <c r="H27" s="22" t="s">
        <v>36</v>
      </c>
    </row>
    <row r="28" ht="18.1" customHeight="1" spans="1:8">
      <c r="A28" s="22" t="s">
        <v>36</v>
      </c>
      <c r="B28" s="22" t="s">
        <v>36</v>
      </c>
      <c r="C28" s="22" t="s">
        <v>36</v>
      </c>
      <c r="D28" s="22" t="s">
        <v>36</v>
      </c>
      <c r="E28" s="22" t="s">
        <v>36</v>
      </c>
      <c r="F28" s="22" t="s">
        <v>36</v>
      </c>
      <c r="G28" s="22" t="s">
        <v>36</v>
      </c>
      <c r="H28" s="22" t="s">
        <v>36</v>
      </c>
    </row>
    <row r="29" ht="18.1" customHeight="1" spans="1:8">
      <c r="A29" s="22" t="s">
        <v>36</v>
      </c>
      <c r="B29" s="22" t="s">
        <v>36</v>
      </c>
      <c r="C29" s="22" t="s">
        <v>36</v>
      </c>
      <c r="D29" s="22" t="s">
        <v>36</v>
      </c>
      <c r="E29" s="22" t="s">
        <v>36</v>
      </c>
      <c r="F29" s="22" t="s">
        <v>36</v>
      </c>
      <c r="G29" s="22" t="s">
        <v>36</v>
      </c>
      <c r="H29" s="22" t="s">
        <v>36</v>
      </c>
    </row>
    <row r="30" ht="18.1" customHeight="1" spans="1:8">
      <c r="A30" s="22" t="s">
        <v>36</v>
      </c>
      <c r="B30" s="22" t="s">
        <v>36</v>
      </c>
      <c r="C30" s="22" t="s">
        <v>36</v>
      </c>
      <c r="D30" s="22" t="s">
        <v>36</v>
      </c>
      <c r="E30" s="22" t="s">
        <v>36</v>
      </c>
      <c r="F30" s="22" t="s">
        <v>36</v>
      </c>
      <c r="G30" s="22" t="s">
        <v>36</v>
      </c>
      <c r="H30" s="22" t="s">
        <v>36</v>
      </c>
    </row>
    <row r="31" ht="18.1" customHeight="1" spans="1:8">
      <c r="A31" s="22" t="s">
        <v>36</v>
      </c>
      <c r="B31" s="22" t="s">
        <v>36</v>
      </c>
      <c r="C31" s="22" t="s">
        <v>36</v>
      </c>
      <c r="D31" s="22" t="s">
        <v>36</v>
      </c>
      <c r="E31" s="22" t="s">
        <v>36</v>
      </c>
      <c r="F31" s="22" t="s">
        <v>36</v>
      </c>
      <c r="G31" s="22" t="s">
        <v>36</v>
      </c>
      <c r="H31" s="22" t="s">
        <v>36</v>
      </c>
    </row>
    <row r="32" ht="18.1" customHeight="1" spans="1:8">
      <c r="A32" s="22" t="s">
        <v>36</v>
      </c>
      <c r="B32" s="22" t="s">
        <v>36</v>
      </c>
      <c r="C32" s="22" t="s">
        <v>36</v>
      </c>
      <c r="D32" s="22" t="s">
        <v>36</v>
      </c>
      <c r="E32" s="22" t="s">
        <v>36</v>
      </c>
      <c r="F32" s="22" t="s">
        <v>36</v>
      </c>
      <c r="G32" s="22" t="s">
        <v>36</v>
      </c>
      <c r="H32" s="22" t="s">
        <v>36</v>
      </c>
    </row>
    <row r="33" ht="18.1" customHeight="1" spans="1:8">
      <c r="A33" s="22" t="s">
        <v>36</v>
      </c>
      <c r="B33" s="22" t="s">
        <v>36</v>
      </c>
      <c r="C33" s="22" t="s">
        <v>36</v>
      </c>
      <c r="D33" s="22" t="s">
        <v>36</v>
      </c>
      <c r="E33" s="22" t="s">
        <v>36</v>
      </c>
      <c r="F33" s="22" t="s">
        <v>36</v>
      </c>
      <c r="G33" s="22" t="s">
        <v>36</v>
      </c>
      <c r="H33" s="22" t="s">
        <v>36</v>
      </c>
    </row>
    <row r="34" ht="18.1" customHeight="1" spans="1:8">
      <c r="A34" s="22" t="s">
        <v>36</v>
      </c>
      <c r="B34" s="22" t="s">
        <v>36</v>
      </c>
      <c r="C34" s="22" t="s">
        <v>36</v>
      </c>
      <c r="D34" s="22" t="s">
        <v>36</v>
      </c>
      <c r="E34" s="22" t="s">
        <v>36</v>
      </c>
      <c r="F34" s="22" t="s">
        <v>36</v>
      </c>
      <c r="G34" s="22" t="s">
        <v>36</v>
      </c>
      <c r="H34" s="22" t="s">
        <v>36</v>
      </c>
    </row>
    <row r="35" ht="18.1" customHeight="1" spans="1:8">
      <c r="A35" s="22" t="s">
        <v>36</v>
      </c>
      <c r="B35" s="22" t="s">
        <v>36</v>
      </c>
      <c r="C35" s="22" t="s">
        <v>36</v>
      </c>
      <c r="D35" s="22" t="s">
        <v>36</v>
      </c>
      <c r="E35" s="22" t="s">
        <v>36</v>
      </c>
      <c r="F35" s="22" t="s">
        <v>36</v>
      </c>
      <c r="G35" s="22" t="s">
        <v>36</v>
      </c>
      <c r="H35" s="22" t="s">
        <v>36</v>
      </c>
    </row>
    <row r="36" ht="18.1" customHeight="1" spans="1:8">
      <c r="A36" s="46" t="s">
        <v>734</v>
      </c>
      <c r="B36" s="46" t="s">
        <v>734</v>
      </c>
      <c r="C36" s="46" t="s">
        <v>734</v>
      </c>
      <c r="D36" s="46" t="s">
        <v>734</v>
      </c>
      <c r="E36" s="46" t="s">
        <v>734</v>
      </c>
      <c r="F36" s="46" t="s">
        <v>734</v>
      </c>
      <c r="G36" s="46" t="s">
        <v>734</v>
      </c>
      <c r="H36" s="46" t="s">
        <v>734</v>
      </c>
    </row>
    <row r="37" ht="18.1" customHeight="1" spans="1:8">
      <c r="A37" s="36" t="s">
        <v>735</v>
      </c>
      <c r="B37" s="36" t="s">
        <v>735</v>
      </c>
      <c r="C37" s="36" t="s">
        <v>735</v>
      </c>
      <c r="D37" s="36" t="s">
        <v>735</v>
      </c>
      <c r="E37" s="36" t="s">
        <v>735</v>
      </c>
      <c r="F37" s="36" t="s">
        <v>735</v>
      </c>
      <c r="G37" s="36" t="s">
        <v>735</v>
      </c>
      <c r="H37" s="36" t="s">
        <v>735</v>
      </c>
    </row>
  </sheetData>
  <mergeCells count="43">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A36:H36"/>
    <mergeCell ref="A37:H37"/>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showGridLines="0" view="pageBreakPreview" zoomScaleNormal="100" topLeftCell="A30" workbookViewId="0">
      <selection activeCell="A1" sqref="A1:F1"/>
    </sheetView>
  </sheetViews>
  <sheetFormatPr defaultColWidth="9" defaultRowHeight="15" outlineLevelCol="5"/>
  <cols>
    <col min="1" max="1" width="5.55555555555556" style="1" customWidth="1"/>
    <col min="2" max="2" width="25.7703703703704" style="1" customWidth="1"/>
    <col min="3" max="3" width="25.1111111111111" style="1" customWidth="1"/>
    <col min="4" max="4" width="4.44444444444444" style="1" customWidth="1"/>
    <col min="5" max="5" width="4.99259259259259" style="1" customWidth="1"/>
    <col min="6" max="6" width="11.8888888888889" style="1" customWidth="1"/>
    <col min="7" max="16384" width="8.99259259259259" style="1" customWidth="1"/>
  </cols>
  <sheetData>
    <row r="1" ht="60.4" customHeight="1" spans="1:6">
      <c r="A1" s="2" t="s">
        <v>736</v>
      </c>
      <c r="B1" s="2" t="s">
        <v>736</v>
      </c>
      <c r="C1" s="2" t="s">
        <v>736</v>
      </c>
      <c r="D1" s="2" t="s">
        <v>736</v>
      </c>
      <c r="E1" s="2" t="s">
        <v>736</v>
      </c>
      <c r="F1" s="2" t="s">
        <v>736</v>
      </c>
    </row>
    <row r="2" ht="25.65" customHeight="1" spans="1:6">
      <c r="A2" s="28" t="s">
        <v>46</v>
      </c>
      <c r="B2" s="28" t="s">
        <v>46</v>
      </c>
      <c r="C2" s="28" t="s">
        <v>46</v>
      </c>
      <c r="D2" s="28" t="s">
        <v>46</v>
      </c>
      <c r="E2" s="29" t="s">
        <v>102</v>
      </c>
      <c r="F2" s="29" t="s">
        <v>102</v>
      </c>
    </row>
    <row r="3" ht="18.1" customHeight="1" spans="1:6">
      <c r="A3" s="4" t="s">
        <v>4</v>
      </c>
      <c r="B3" s="4" t="s">
        <v>737</v>
      </c>
      <c r="C3" s="4" t="s">
        <v>738</v>
      </c>
      <c r="D3" s="4" t="s">
        <v>739</v>
      </c>
      <c r="E3" s="4" t="s">
        <v>739</v>
      </c>
      <c r="F3" s="4" t="s">
        <v>84</v>
      </c>
    </row>
    <row r="4" ht="27.9" customHeight="1" spans="1:6">
      <c r="A4" s="5" t="s">
        <v>36</v>
      </c>
      <c r="B4" s="6" t="s">
        <v>95</v>
      </c>
      <c r="C4" s="6" t="s">
        <v>36</v>
      </c>
      <c r="D4" s="7" t="s">
        <v>36</v>
      </c>
      <c r="E4" s="7" t="s">
        <v>36</v>
      </c>
      <c r="F4" s="32" t="s">
        <v>121</v>
      </c>
    </row>
    <row r="5" ht="18.1" customHeight="1" spans="1:6">
      <c r="A5" s="33" t="s">
        <v>668</v>
      </c>
      <c r="B5" s="34" t="s">
        <v>669</v>
      </c>
      <c r="C5" s="34" t="s">
        <v>36</v>
      </c>
      <c r="D5" s="33" t="s">
        <v>36</v>
      </c>
      <c r="E5" s="33" t="s">
        <v>36</v>
      </c>
      <c r="F5" s="35" t="s">
        <v>121</v>
      </c>
    </row>
    <row r="6" ht="18.1" customHeight="1" spans="1:6">
      <c r="A6" s="14" t="s">
        <v>104</v>
      </c>
      <c r="B6" s="15" t="s">
        <v>134</v>
      </c>
      <c r="C6" s="15" t="s">
        <v>740</v>
      </c>
      <c r="D6" s="14" t="s">
        <v>36</v>
      </c>
      <c r="E6" s="14" t="s">
        <v>36</v>
      </c>
      <c r="F6" s="16" t="s">
        <v>741</v>
      </c>
    </row>
    <row r="7" ht="27.9" customHeight="1" spans="1:6">
      <c r="A7" s="14" t="s">
        <v>89</v>
      </c>
      <c r="B7" s="15" t="s">
        <v>742</v>
      </c>
      <c r="C7" s="15" t="s">
        <v>743</v>
      </c>
      <c r="D7" s="14" t="s">
        <v>744</v>
      </c>
      <c r="E7" s="14" t="s">
        <v>744</v>
      </c>
      <c r="F7" s="16" t="s">
        <v>745</v>
      </c>
    </row>
    <row r="8" ht="27.9" customHeight="1" spans="1:6">
      <c r="A8" s="14" t="s">
        <v>94</v>
      </c>
      <c r="B8" s="15" t="s">
        <v>746</v>
      </c>
      <c r="C8" s="15" t="s">
        <v>743</v>
      </c>
      <c r="D8" s="14" t="s">
        <v>747</v>
      </c>
      <c r="E8" s="14" t="s">
        <v>747</v>
      </c>
      <c r="F8" s="16" t="s">
        <v>748</v>
      </c>
    </row>
    <row r="9" ht="27.9" customHeight="1" spans="1:6">
      <c r="A9" s="14" t="s">
        <v>96</v>
      </c>
      <c r="B9" s="15" t="s">
        <v>749</v>
      </c>
      <c r="C9" s="15" t="s">
        <v>743</v>
      </c>
      <c r="D9" s="14" t="s">
        <v>750</v>
      </c>
      <c r="E9" s="14" t="s">
        <v>750</v>
      </c>
      <c r="F9" s="16" t="s">
        <v>751</v>
      </c>
    </row>
    <row r="10" ht="27.9" customHeight="1" spans="1:6">
      <c r="A10" s="14" t="s">
        <v>98</v>
      </c>
      <c r="B10" s="15" t="s">
        <v>752</v>
      </c>
      <c r="C10" s="15" t="s">
        <v>743</v>
      </c>
      <c r="D10" s="14" t="s">
        <v>753</v>
      </c>
      <c r="E10" s="14" t="s">
        <v>753</v>
      </c>
      <c r="F10" s="16" t="s">
        <v>754</v>
      </c>
    </row>
    <row r="11" ht="27.9" customHeight="1" spans="1:6">
      <c r="A11" s="14" t="s">
        <v>755</v>
      </c>
      <c r="B11" s="15" t="s">
        <v>756</v>
      </c>
      <c r="C11" s="15" t="s">
        <v>743</v>
      </c>
      <c r="D11" s="14" t="s">
        <v>757</v>
      </c>
      <c r="E11" s="14" t="s">
        <v>757</v>
      </c>
      <c r="F11" s="16" t="s">
        <v>758</v>
      </c>
    </row>
    <row r="12" ht="27.9" customHeight="1" spans="1:6">
      <c r="A12" s="14" t="s">
        <v>759</v>
      </c>
      <c r="B12" s="15" t="s">
        <v>760</v>
      </c>
      <c r="C12" s="15" t="s">
        <v>743</v>
      </c>
      <c r="D12" s="14" t="s">
        <v>494</v>
      </c>
      <c r="E12" s="14" t="s">
        <v>494</v>
      </c>
      <c r="F12" s="16" t="s">
        <v>761</v>
      </c>
    </row>
    <row r="13" ht="38.5" customHeight="1" spans="1:6">
      <c r="A13" s="14" t="s">
        <v>762</v>
      </c>
      <c r="B13" s="15" t="s">
        <v>763</v>
      </c>
      <c r="C13" s="15" t="s">
        <v>764</v>
      </c>
      <c r="D13" s="14" t="s">
        <v>765</v>
      </c>
      <c r="E13" s="14" t="s">
        <v>765</v>
      </c>
      <c r="F13" s="16" t="s">
        <v>766</v>
      </c>
    </row>
    <row r="14" ht="38.5" customHeight="1" spans="1:6">
      <c r="A14" s="14" t="s">
        <v>767</v>
      </c>
      <c r="B14" s="15" t="s">
        <v>768</v>
      </c>
      <c r="C14" s="15" t="s">
        <v>764</v>
      </c>
      <c r="D14" s="14" t="s">
        <v>769</v>
      </c>
      <c r="E14" s="14" t="s">
        <v>769</v>
      </c>
      <c r="F14" s="16" t="s">
        <v>770</v>
      </c>
    </row>
    <row r="15" ht="38.5" customHeight="1" spans="1:6">
      <c r="A15" s="14" t="s">
        <v>109</v>
      </c>
      <c r="B15" s="15" t="s">
        <v>771</v>
      </c>
      <c r="C15" s="15" t="s">
        <v>772</v>
      </c>
      <c r="D15" s="14" t="s">
        <v>773</v>
      </c>
      <c r="E15" s="14" t="s">
        <v>773</v>
      </c>
      <c r="F15" s="16" t="s">
        <v>774</v>
      </c>
    </row>
    <row r="16" ht="38.5" customHeight="1" spans="1:6">
      <c r="A16" s="14" t="s">
        <v>150</v>
      </c>
      <c r="B16" s="15" t="s">
        <v>136</v>
      </c>
      <c r="C16" s="15" t="s">
        <v>772</v>
      </c>
      <c r="D16" s="14" t="s">
        <v>536</v>
      </c>
      <c r="E16" s="14" t="s">
        <v>536</v>
      </c>
      <c r="F16" s="16" t="s">
        <v>124</v>
      </c>
    </row>
    <row r="17" ht="38.5" customHeight="1" spans="1:6">
      <c r="A17" s="14" t="s">
        <v>579</v>
      </c>
      <c r="B17" s="15" t="s">
        <v>775</v>
      </c>
      <c r="C17" s="15" t="s">
        <v>772</v>
      </c>
      <c r="D17" s="14" t="s">
        <v>557</v>
      </c>
      <c r="E17" s="14" t="s">
        <v>557</v>
      </c>
      <c r="F17" s="16" t="s">
        <v>776</v>
      </c>
    </row>
    <row r="18" ht="38.5" customHeight="1" spans="1:6">
      <c r="A18" s="14" t="s">
        <v>777</v>
      </c>
      <c r="B18" s="15" t="s">
        <v>778</v>
      </c>
      <c r="C18" s="15" t="s">
        <v>772</v>
      </c>
      <c r="D18" s="14" t="s">
        <v>779</v>
      </c>
      <c r="E18" s="14" t="s">
        <v>779</v>
      </c>
      <c r="F18" s="16" t="s">
        <v>780</v>
      </c>
    </row>
    <row r="19" ht="38.5" customHeight="1" spans="1:6">
      <c r="A19" s="14" t="s">
        <v>781</v>
      </c>
      <c r="B19" s="15" t="s">
        <v>782</v>
      </c>
      <c r="C19" s="15" t="s">
        <v>772</v>
      </c>
      <c r="D19" s="14" t="s">
        <v>783</v>
      </c>
      <c r="E19" s="14" t="s">
        <v>783</v>
      </c>
      <c r="F19" s="16" t="s">
        <v>784</v>
      </c>
    </row>
    <row r="20" ht="38.5" customHeight="1" spans="1:6">
      <c r="A20" s="14" t="s">
        <v>785</v>
      </c>
      <c r="B20" s="15" t="s">
        <v>786</v>
      </c>
      <c r="C20" s="15" t="s">
        <v>772</v>
      </c>
      <c r="D20" s="14" t="s">
        <v>787</v>
      </c>
      <c r="E20" s="14" t="s">
        <v>787</v>
      </c>
      <c r="F20" s="16" t="s">
        <v>788</v>
      </c>
    </row>
    <row r="21" ht="27.9" customHeight="1" spans="1:6">
      <c r="A21" s="5" t="s">
        <v>36</v>
      </c>
      <c r="B21" s="6" t="s">
        <v>97</v>
      </c>
      <c r="C21" s="6" t="s">
        <v>36</v>
      </c>
      <c r="D21" s="7" t="s">
        <v>36</v>
      </c>
      <c r="E21" s="7" t="s">
        <v>36</v>
      </c>
      <c r="F21" s="32" t="s">
        <v>789</v>
      </c>
    </row>
    <row r="22" ht="18.1" customHeight="1" spans="1:6">
      <c r="A22" s="33" t="s">
        <v>668</v>
      </c>
      <c r="B22" s="34" t="s">
        <v>682</v>
      </c>
      <c r="C22" s="34" t="s">
        <v>36</v>
      </c>
      <c r="D22" s="33" t="s">
        <v>36</v>
      </c>
      <c r="E22" s="33" t="s">
        <v>36</v>
      </c>
      <c r="F22" s="35" t="s">
        <v>789</v>
      </c>
    </row>
    <row r="23" ht="18.1" customHeight="1" spans="1:6">
      <c r="A23" s="14" t="s">
        <v>104</v>
      </c>
      <c r="B23" s="15" t="s">
        <v>134</v>
      </c>
      <c r="C23" s="15" t="s">
        <v>790</v>
      </c>
      <c r="D23" s="14" t="s">
        <v>36</v>
      </c>
      <c r="E23" s="14" t="s">
        <v>36</v>
      </c>
      <c r="F23" s="16" t="s">
        <v>135</v>
      </c>
    </row>
    <row r="24" ht="27.9" customHeight="1" spans="1:6">
      <c r="A24" s="14" t="s">
        <v>89</v>
      </c>
      <c r="B24" s="15" t="s">
        <v>742</v>
      </c>
      <c r="C24" s="15" t="s">
        <v>791</v>
      </c>
      <c r="D24" s="14" t="s">
        <v>744</v>
      </c>
      <c r="E24" s="14" t="s">
        <v>744</v>
      </c>
      <c r="F24" s="16" t="s">
        <v>792</v>
      </c>
    </row>
    <row r="25" ht="21.9" customHeight="1"/>
    <row r="26" ht="18.1" customHeight="1" spans="1:6">
      <c r="A26" s="36" t="s">
        <v>793</v>
      </c>
      <c r="B26" s="36" t="s">
        <v>793</v>
      </c>
      <c r="C26" s="36" t="s">
        <v>793</v>
      </c>
      <c r="D26" s="36" t="s">
        <v>793</v>
      </c>
      <c r="E26" s="36" t="s">
        <v>793</v>
      </c>
      <c r="F26" s="36" t="s">
        <v>793</v>
      </c>
    </row>
    <row r="27" ht="1.5" customHeight="1"/>
    <row r="28" ht="60.4" customHeight="1" spans="1:6">
      <c r="A28" s="2" t="s">
        <v>736</v>
      </c>
      <c r="B28" s="2" t="s">
        <v>736</v>
      </c>
      <c r="C28" s="2" t="s">
        <v>736</v>
      </c>
      <c r="D28" s="2" t="s">
        <v>736</v>
      </c>
      <c r="E28" s="2" t="s">
        <v>736</v>
      </c>
      <c r="F28" s="2" t="s">
        <v>736</v>
      </c>
    </row>
    <row r="29" ht="25.65" customHeight="1" spans="1:6">
      <c r="A29" s="28" t="s">
        <v>46</v>
      </c>
      <c r="B29" s="28" t="s">
        <v>46</v>
      </c>
      <c r="C29" s="28" t="s">
        <v>46</v>
      </c>
      <c r="D29" s="28" t="s">
        <v>46</v>
      </c>
      <c r="E29" s="29" t="s">
        <v>153</v>
      </c>
      <c r="F29" s="29" t="s">
        <v>153</v>
      </c>
    </row>
    <row r="30" ht="18.1" customHeight="1" spans="1:6">
      <c r="A30" s="4" t="s">
        <v>4</v>
      </c>
      <c r="B30" s="4" t="s">
        <v>737</v>
      </c>
      <c r="C30" s="4" t="s">
        <v>738</v>
      </c>
      <c r="D30" s="4" t="s">
        <v>739</v>
      </c>
      <c r="E30" s="4" t="s">
        <v>739</v>
      </c>
      <c r="F30" s="4" t="s">
        <v>84</v>
      </c>
    </row>
    <row r="31" ht="27.9" customHeight="1" spans="1:6">
      <c r="A31" s="14" t="s">
        <v>94</v>
      </c>
      <c r="B31" s="15" t="s">
        <v>746</v>
      </c>
      <c r="C31" s="15" t="s">
        <v>791</v>
      </c>
      <c r="D31" s="14" t="s">
        <v>747</v>
      </c>
      <c r="E31" s="14" t="s">
        <v>747</v>
      </c>
      <c r="F31" s="16" t="s">
        <v>794</v>
      </c>
    </row>
    <row r="32" ht="27.9" customHeight="1" spans="1:6">
      <c r="A32" s="14" t="s">
        <v>96</v>
      </c>
      <c r="B32" s="15" t="s">
        <v>749</v>
      </c>
      <c r="C32" s="15" t="s">
        <v>791</v>
      </c>
      <c r="D32" s="14" t="s">
        <v>750</v>
      </c>
      <c r="E32" s="14" t="s">
        <v>750</v>
      </c>
      <c r="F32" s="16" t="s">
        <v>795</v>
      </c>
    </row>
    <row r="33" ht="27.9" customHeight="1" spans="1:6">
      <c r="A33" s="14" t="s">
        <v>98</v>
      </c>
      <c r="B33" s="15" t="s">
        <v>752</v>
      </c>
      <c r="C33" s="15" t="s">
        <v>791</v>
      </c>
      <c r="D33" s="14" t="s">
        <v>753</v>
      </c>
      <c r="E33" s="14" t="s">
        <v>753</v>
      </c>
      <c r="F33" s="16" t="s">
        <v>796</v>
      </c>
    </row>
    <row r="34" ht="27.9" customHeight="1" spans="1:6">
      <c r="A34" s="14" t="s">
        <v>755</v>
      </c>
      <c r="B34" s="15" t="s">
        <v>756</v>
      </c>
      <c r="C34" s="15" t="s">
        <v>791</v>
      </c>
      <c r="D34" s="14" t="s">
        <v>757</v>
      </c>
      <c r="E34" s="14" t="s">
        <v>757</v>
      </c>
      <c r="F34" s="16" t="s">
        <v>797</v>
      </c>
    </row>
    <row r="35" ht="27.9" customHeight="1" spans="1:6">
      <c r="A35" s="14" t="s">
        <v>759</v>
      </c>
      <c r="B35" s="15" t="s">
        <v>760</v>
      </c>
      <c r="C35" s="15" t="s">
        <v>791</v>
      </c>
      <c r="D35" s="14" t="s">
        <v>494</v>
      </c>
      <c r="E35" s="14" t="s">
        <v>494</v>
      </c>
      <c r="F35" s="16" t="s">
        <v>798</v>
      </c>
    </row>
    <row r="36" ht="27.9" customHeight="1" spans="1:6">
      <c r="A36" s="14" t="s">
        <v>762</v>
      </c>
      <c r="B36" s="15" t="s">
        <v>763</v>
      </c>
      <c r="C36" s="15" t="s">
        <v>791</v>
      </c>
      <c r="D36" s="14" t="s">
        <v>799</v>
      </c>
      <c r="E36" s="14" t="s">
        <v>799</v>
      </c>
      <c r="F36" s="16" t="s">
        <v>800</v>
      </c>
    </row>
    <row r="37" ht="27.9" customHeight="1" spans="1:6">
      <c r="A37" s="14" t="s">
        <v>767</v>
      </c>
      <c r="B37" s="15" t="s">
        <v>768</v>
      </c>
      <c r="C37" s="15" t="s">
        <v>683</v>
      </c>
      <c r="D37" s="14" t="s">
        <v>801</v>
      </c>
      <c r="E37" s="14" t="s">
        <v>801</v>
      </c>
      <c r="F37" s="16" t="s">
        <v>802</v>
      </c>
    </row>
    <row r="38" ht="49.05" customHeight="1" spans="1:6">
      <c r="A38" s="14" t="s">
        <v>109</v>
      </c>
      <c r="B38" s="15" t="s">
        <v>136</v>
      </c>
      <c r="C38" s="15" t="s">
        <v>803</v>
      </c>
      <c r="D38" s="14" t="s">
        <v>804</v>
      </c>
      <c r="E38" s="14" t="s">
        <v>804</v>
      </c>
      <c r="F38" s="16" t="s">
        <v>137</v>
      </c>
    </row>
    <row r="39" ht="27.9" customHeight="1" spans="1:6">
      <c r="A39" s="5" t="s">
        <v>36</v>
      </c>
      <c r="B39" s="6" t="s">
        <v>99</v>
      </c>
      <c r="C39" s="6" t="s">
        <v>36</v>
      </c>
      <c r="D39" s="7" t="s">
        <v>36</v>
      </c>
      <c r="E39" s="7" t="s">
        <v>36</v>
      </c>
      <c r="F39" s="32" t="s">
        <v>805</v>
      </c>
    </row>
    <row r="40" ht="38.5" customHeight="1" spans="1:6">
      <c r="A40" s="33" t="s">
        <v>668</v>
      </c>
      <c r="B40" s="34" t="s">
        <v>692</v>
      </c>
      <c r="C40" s="34" t="s">
        <v>36</v>
      </c>
      <c r="D40" s="33" t="s">
        <v>36</v>
      </c>
      <c r="E40" s="33" t="s">
        <v>36</v>
      </c>
      <c r="F40" s="35" t="s">
        <v>805</v>
      </c>
    </row>
    <row r="41" ht="18.1" customHeight="1" spans="1:6">
      <c r="A41" s="14" t="s">
        <v>104</v>
      </c>
      <c r="B41" s="15" t="s">
        <v>134</v>
      </c>
      <c r="C41" s="15" t="s">
        <v>790</v>
      </c>
      <c r="D41" s="14" t="s">
        <v>36</v>
      </c>
      <c r="E41" s="14" t="s">
        <v>36</v>
      </c>
      <c r="F41" s="16" t="s">
        <v>144</v>
      </c>
    </row>
    <row r="42" ht="27.9" customHeight="1" spans="1:6">
      <c r="A42" s="14" t="s">
        <v>89</v>
      </c>
      <c r="B42" s="15" t="s">
        <v>742</v>
      </c>
      <c r="C42" s="15" t="s">
        <v>806</v>
      </c>
      <c r="D42" s="14" t="s">
        <v>744</v>
      </c>
      <c r="E42" s="14" t="s">
        <v>744</v>
      </c>
      <c r="F42" s="16" t="s">
        <v>807</v>
      </c>
    </row>
    <row r="43" ht="27.9" customHeight="1" spans="1:6">
      <c r="A43" s="14" t="s">
        <v>94</v>
      </c>
      <c r="B43" s="15" t="s">
        <v>746</v>
      </c>
      <c r="C43" s="15" t="s">
        <v>806</v>
      </c>
      <c r="D43" s="14" t="s">
        <v>747</v>
      </c>
      <c r="E43" s="14" t="s">
        <v>747</v>
      </c>
      <c r="F43" s="16" t="s">
        <v>808</v>
      </c>
    </row>
    <row r="44" ht="27.9" customHeight="1" spans="1:6">
      <c r="A44" s="14" t="s">
        <v>96</v>
      </c>
      <c r="B44" s="15" t="s">
        <v>749</v>
      </c>
      <c r="C44" s="15" t="s">
        <v>806</v>
      </c>
      <c r="D44" s="14" t="s">
        <v>750</v>
      </c>
      <c r="E44" s="14" t="s">
        <v>750</v>
      </c>
      <c r="F44" s="16" t="s">
        <v>809</v>
      </c>
    </row>
    <row r="45" ht="27.9" customHeight="1" spans="1:6">
      <c r="A45" s="14" t="s">
        <v>98</v>
      </c>
      <c r="B45" s="15" t="s">
        <v>752</v>
      </c>
      <c r="C45" s="15" t="s">
        <v>806</v>
      </c>
      <c r="D45" s="14" t="s">
        <v>753</v>
      </c>
      <c r="E45" s="14" t="s">
        <v>753</v>
      </c>
      <c r="F45" s="16" t="s">
        <v>810</v>
      </c>
    </row>
    <row r="46" ht="27.9" customHeight="1" spans="1:6">
      <c r="A46" s="14" t="s">
        <v>755</v>
      </c>
      <c r="B46" s="15" t="s">
        <v>756</v>
      </c>
      <c r="C46" s="15" t="s">
        <v>806</v>
      </c>
      <c r="D46" s="14" t="s">
        <v>757</v>
      </c>
      <c r="E46" s="14" t="s">
        <v>757</v>
      </c>
      <c r="F46" s="16" t="s">
        <v>811</v>
      </c>
    </row>
    <row r="47" ht="27.9" customHeight="1" spans="1:6">
      <c r="A47" s="14" t="s">
        <v>759</v>
      </c>
      <c r="B47" s="15" t="s">
        <v>760</v>
      </c>
      <c r="C47" s="15" t="s">
        <v>806</v>
      </c>
      <c r="D47" s="14" t="s">
        <v>494</v>
      </c>
      <c r="E47" s="14" t="s">
        <v>494</v>
      </c>
      <c r="F47" s="16" t="s">
        <v>812</v>
      </c>
    </row>
    <row r="48" ht="27.9" customHeight="1" spans="1:6">
      <c r="A48" s="14" t="s">
        <v>762</v>
      </c>
      <c r="B48" s="15" t="s">
        <v>763</v>
      </c>
      <c r="C48" s="15" t="s">
        <v>806</v>
      </c>
      <c r="D48" s="14" t="s">
        <v>799</v>
      </c>
      <c r="E48" s="14" t="s">
        <v>799</v>
      </c>
      <c r="F48" s="16" t="s">
        <v>813</v>
      </c>
    </row>
    <row r="49" ht="27.9" customHeight="1" spans="1:6">
      <c r="A49" s="14" t="s">
        <v>767</v>
      </c>
      <c r="B49" s="15" t="s">
        <v>768</v>
      </c>
      <c r="C49" s="15" t="s">
        <v>806</v>
      </c>
      <c r="D49" s="14" t="s">
        <v>814</v>
      </c>
      <c r="E49" s="14" t="s">
        <v>814</v>
      </c>
      <c r="F49" s="16" t="s">
        <v>815</v>
      </c>
    </row>
    <row r="50" ht="49.05" customHeight="1" spans="1:6">
      <c r="A50" s="14" t="s">
        <v>109</v>
      </c>
      <c r="B50" s="15" t="s">
        <v>136</v>
      </c>
      <c r="C50" s="15" t="s">
        <v>816</v>
      </c>
      <c r="D50" s="14" t="s">
        <v>804</v>
      </c>
      <c r="E50" s="14" t="s">
        <v>804</v>
      </c>
      <c r="F50" s="16" t="s">
        <v>145</v>
      </c>
    </row>
    <row r="51" ht="18.1" customHeight="1" spans="1:6">
      <c r="A51" s="33" t="s">
        <v>36</v>
      </c>
      <c r="B51" s="34" t="s">
        <v>817</v>
      </c>
      <c r="C51" s="34" t="s">
        <v>36</v>
      </c>
      <c r="D51" s="33" t="s">
        <v>36</v>
      </c>
      <c r="E51" s="33" t="s">
        <v>36</v>
      </c>
      <c r="F51" s="35" t="s">
        <v>818</v>
      </c>
    </row>
    <row r="52" ht="18.1" customHeight="1" spans="1:6">
      <c r="A52" s="22" t="s">
        <v>36</v>
      </c>
      <c r="B52" s="22" t="s">
        <v>36</v>
      </c>
      <c r="C52" s="22" t="s">
        <v>36</v>
      </c>
      <c r="D52" s="22" t="s">
        <v>36</v>
      </c>
      <c r="E52" s="22" t="s">
        <v>36</v>
      </c>
      <c r="F52" s="22" t="s">
        <v>36</v>
      </c>
    </row>
    <row r="53" ht="15.85" customHeight="1"/>
    <row r="54" ht="18.1" customHeight="1" spans="1:6">
      <c r="A54" s="36" t="s">
        <v>793</v>
      </c>
      <c r="B54" s="36" t="s">
        <v>793</v>
      </c>
      <c r="C54" s="36" t="s">
        <v>793</v>
      </c>
      <c r="D54" s="36" t="s">
        <v>793</v>
      </c>
      <c r="E54" s="36" t="s">
        <v>793</v>
      </c>
      <c r="F54" s="36" t="s">
        <v>793</v>
      </c>
    </row>
  </sheetData>
  <mergeCells count="58">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26:F26"/>
    <mergeCell ref="A28:F28"/>
    <mergeCell ref="A29:D29"/>
    <mergeCell ref="E29:F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A54:F54"/>
    <mergeCell ref="C7:C12"/>
    <mergeCell ref="C13:C14"/>
    <mergeCell ref="C15:C20"/>
    <mergeCell ref="C31:C36"/>
    <mergeCell ref="C42:C49"/>
  </mergeCells>
  <pageMargins left="0.59" right="0.39" top="0.59" bottom="0.39" header="0" footer="0"/>
  <pageSetup paperSize="9" firstPageNumber="0" orientation="portrait" useFirstPageNumber="1" errors="blank" horizontalDpi="300" verticalDpi="300"/>
  <headerFooter/>
  <rowBreaks count="1" manualBreakCount="1">
    <brk id="26"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3"/>
  <sheetViews>
    <sheetView showGridLines="0" view="pageBreakPreview" zoomScaleNormal="10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819</v>
      </c>
      <c r="B1" s="2" t="s">
        <v>819</v>
      </c>
      <c r="C1" s="2" t="s">
        <v>819</v>
      </c>
      <c r="D1" s="2" t="s">
        <v>819</v>
      </c>
      <c r="E1" s="2" t="s">
        <v>819</v>
      </c>
      <c r="F1" s="2" t="s">
        <v>819</v>
      </c>
      <c r="G1" s="2" t="s">
        <v>819</v>
      </c>
      <c r="H1" s="2" t="s">
        <v>819</v>
      </c>
    </row>
    <row r="2" ht="25.65" customHeight="1" spans="1:8">
      <c r="A2" s="28" t="s">
        <v>46</v>
      </c>
      <c r="B2" s="28" t="s">
        <v>46</v>
      </c>
      <c r="C2" s="28" t="s">
        <v>46</v>
      </c>
      <c r="D2" s="28" t="s">
        <v>46</v>
      </c>
      <c r="E2" s="28" t="s">
        <v>46</v>
      </c>
      <c r="F2" s="29" t="s">
        <v>820</v>
      </c>
      <c r="G2" s="29" t="s">
        <v>820</v>
      </c>
      <c r="H2" s="29" t="s">
        <v>820</v>
      </c>
    </row>
    <row r="3" ht="18.1" customHeight="1" spans="1:7">
      <c r="A3" s="4" t="s">
        <v>4</v>
      </c>
      <c r="B3" s="4" t="s">
        <v>821</v>
      </c>
      <c r="C3" s="4" t="s">
        <v>822</v>
      </c>
      <c r="D3" s="4" t="s">
        <v>413</v>
      </c>
      <c r="E3" s="4" t="s">
        <v>823</v>
      </c>
      <c r="F3" s="4" t="s">
        <v>823</v>
      </c>
      <c r="G3" s="4" t="s">
        <v>824</v>
      </c>
    </row>
    <row r="4" ht="18.1" customHeight="1" spans="1:7">
      <c r="A4" s="14" t="s">
        <v>104</v>
      </c>
      <c r="B4" s="14" t="s">
        <v>36</v>
      </c>
      <c r="C4" s="15" t="s">
        <v>825</v>
      </c>
      <c r="D4" s="14" t="s">
        <v>36</v>
      </c>
      <c r="E4" s="30"/>
      <c r="F4" s="30" t="s">
        <v>36</v>
      </c>
      <c r="G4" s="17"/>
    </row>
    <row r="5" ht="18.1" customHeight="1" spans="1:7">
      <c r="A5" s="14" t="s">
        <v>109</v>
      </c>
      <c r="B5" s="14" t="s">
        <v>826</v>
      </c>
      <c r="C5" s="15" t="s">
        <v>827</v>
      </c>
      <c r="D5" s="14" t="s">
        <v>828</v>
      </c>
      <c r="E5" s="30">
        <v>17153.199</v>
      </c>
      <c r="F5" s="30" t="s">
        <v>829</v>
      </c>
      <c r="G5" s="17">
        <v>1.5</v>
      </c>
    </row>
    <row r="6" ht="18.1" customHeight="1" spans="1:7">
      <c r="A6" s="14" t="s">
        <v>115</v>
      </c>
      <c r="B6" s="14" t="s">
        <v>830</v>
      </c>
      <c r="C6" s="15" t="s">
        <v>831</v>
      </c>
      <c r="D6" s="14" t="s">
        <v>828</v>
      </c>
      <c r="E6" s="30">
        <v>7824.744</v>
      </c>
      <c r="F6" s="30" t="s">
        <v>832</v>
      </c>
      <c r="G6" s="17">
        <v>1.3</v>
      </c>
    </row>
    <row r="7" ht="18.1" customHeight="1" spans="1:7">
      <c r="A7" s="14" t="s">
        <v>117</v>
      </c>
      <c r="B7" s="14" t="s">
        <v>833</v>
      </c>
      <c r="C7" s="15" t="s">
        <v>834</v>
      </c>
      <c r="D7" s="14" t="s">
        <v>828</v>
      </c>
      <c r="E7" s="30">
        <v>1</v>
      </c>
      <c r="F7" s="30" t="s">
        <v>835</v>
      </c>
      <c r="G7" s="17">
        <v>275</v>
      </c>
    </row>
    <row r="8" ht="18.1" customHeight="1" spans="1:7">
      <c r="A8" s="14" t="s">
        <v>119</v>
      </c>
      <c r="B8" s="14" t="s">
        <v>836</v>
      </c>
      <c r="C8" s="15" t="s">
        <v>837</v>
      </c>
      <c r="D8" s="14" t="s">
        <v>828</v>
      </c>
      <c r="E8" s="30">
        <v>4</v>
      </c>
      <c r="F8" s="30" t="s">
        <v>838</v>
      </c>
      <c r="G8" s="17">
        <v>80</v>
      </c>
    </row>
    <row r="9" ht="18.1" customHeight="1" spans="1:7">
      <c r="A9" s="14" t="s">
        <v>125</v>
      </c>
      <c r="B9" s="14" t="s">
        <v>839</v>
      </c>
      <c r="C9" s="15" t="s">
        <v>840</v>
      </c>
      <c r="D9" s="14" t="s">
        <v>179</v>
      </c>
      <c r="E9" s="30">
        <v>9.819</v>
      </c>
      <c r="F9" s="30" t="s">
        <v>841</v>
      </c>
      <c r="G9" s="17">
        <v>74</v>
      </c>
    </row>
    <row r="10" ht="18.1" customHeight="1" spans="1:7">
      <c r="A10" s="14" t="s">
        <v>138</v>
      </c>
      <c r="B10" s="14" t="s">
        <v>842</v>
      </c>
      <c r="C10" s="15" t="s">
        <v>843</v>
      </c>
      <c r="D10" s="14" t="s">
        <v>828</v>
      </c>
      <c r="E10" s="30">
        <v>141.47</v>
      </c>
      <c r="F10" s="30" t="s">
        <v>844</v>
      </c>
      <c r="G10" s="17">
        <v>1.5</v>
      </c>
    </row>
    <row r="11" ht="18.1" customHeight="1" spans="1:7">
      <c r="A11" s="14" t="s">
        <v>209</v>
      </c>
      <c r="B11" s="14" t="s">
        <v>36</v>
      </c>
      <c r="C11" s="15" t="s">
        <v>845</v>
      </c>
      <c r="D11" s="14" t="s">
        <v>36</v>
      </c>
      <c r="E11" s="30"/>
      <c r="F11" s="30" t="s">
        <v>36</v>
      </c>
      <c r="G11" s="17"/>
    </row>
    <row r="12" ht="18.1" customHeight="1" spans="1:7">
      <c r="A12" s="14" t="s">
        <v>215</v>
      </c>
      <c r="B12" s="14" t="s">
        <v>846</v>
      </c>
      <c r="C12" s="15" t="s">
        <v>847</v>
      </c>
      <c r="D12" s="14" t="s">
        <v>848</v>
      </c>
      <c r="E12" s="30">
        <v>0.662</v>
      </c>
      <c r="F12" s="30" t="s">
        <v>849</v>
      </c>
      <c r="G12" s="17">
        <v>6.5</v>
      </c>
    </row>
    <row r="13" ht="18.1" customHeight="1" spans="1:7">
      <c r="A13" s="14" t="s">
        <v>222</v>
      </c>
      <c r="B13" s="14" t="s">
        <v>850</v>
      </c>
      <c r="C13" s="15" t="s">
        <v>851</v>
      </c>
      <c r="D13" s="14" t="s">
        <v>848</v>
      </c>
      <c r="E13" s="30">
        <v>3.21</v>
      </c>
      <c r="F13" s="30" t="s">
        <v>852</v>
      </c>
      <c r="G13" s="17">
        <v>5.26</v>
      </c>
    </row>
    <row r="14" ht="18.1" customHeight="1" spans="1:7">
      <c r="A14" s="14" t="s">
        <v>226</v>
      </c>
      <c r="B14" s="14" t="s">
        <v>853</v>
      </c>
      <c r="C14" s="15" t="s">
        <v>854</v>
      </c>
      <c r="D14" s="14" t="s">
        <v>848</v>
      </c>
      <c r="E14" s="30">
        <v>5.662</v>
      </c>
      <c r="F14" s="30" t="s">
        <v>855</v>
      </c>
      <c r="G14" s="17">
        <v>4.02</v>
      </c>
    </row>
    <row r="15" ht="18.1" customHeight="1" spans="1:7">
      <c r="A15" s="14" t="s">
        <v>231</v>
      </c>
      <c r="B15" s="14" t="s">
        <v>856</v>
      </c>
      <c r="C15" s="15" t="s">
        <v>857</v>
      </c>
      <c r="D15" s="14" t="s">
        <v>218</v>
      </c>
      <c r="E15" s="30">
        <v>70.218</v>
      </c>
      <c r="F15" s="30" t="s">
        <v>858</v>
      </c>
      <c r="G15" s="17">
        <v>0.13</v>
      </c>
    </row>
    <row r="16" ht="18.1" customHeight="1" spans="1:7">
      <c r="A16" s="14" t="s">
        <v>236</v>
      </c>
      <c r="B16" s="14" t="s">
        <v>859</v>
      </c>
      <c r="C16" s="15" t="s">
        <v>298</v>
      </c>
      <c r="D16" s="14" t="s">
        <v>207</v>
      </c>
      <c r="E16" s="30">
        <v>22.048</v>
      </c>
      <c r="F16" s="30" t="s">
        <v>860</v>
      </c>
      <c r="G16" s="17">
        <v>365</v>
      </c>
    </row>
    <row r="17" ht="18.1" customHeight="1" spans="1:7">
      <c r="A17" s="14" t="s">
        <v>240</v>
      </c>
      <c r="B17" s="14" t="s">
        <v>861</v>
      </c>
      <c r="C17" s="15" t="s">
        <v>862</v>
      </c>
      <c r="D17" s="14" t="s">
        <v>848</v>
      </c>
      <c r="E17" s="30">
        <v>4.904</v>
      </c>
      <c r="F17" s="30" t="s">
        <v>863</v>
      </c>
      <c r="G17" s="17">
        <v>4.62</v>
      </c>
    </row>
    <row r="18" ht="18.1" customHeight="1" spans="1:7">
      <c r="A18" s="14" t="s">
        <v>245</v>
      </c>
      <c r="B18" s="14" t="s">
        <v>864</v>
      </c>
      <c r="C18" s="15" t="s">
        <v>865</v>
      </c>
      <c r="D18" s="14" t="s">
        <v>207</v>
      </c>
      <c r="E18" s="30">
        <v>0.082</v>
      </c>
      <c r="F18" s="30" t="s">
        <v>866</v>
      </c>
      <c r="G18" s="17">
        <v>2.56</v>
      </c>
    </row>
    <row r="19" ht="18.1" customHeight="1" spans="1:7">
      <c r="A19" s="14" t="s">
        <v>251</v>
      </c>
      <c r="B19" s="14" t="s">
        <v>867</v>
      </c>
      <c r="C19" s="15" t="s">
        <v>868</v>
      </c>
      <c r="D19" s="14" t="s">
        <v>848</v>
      </c>
      <c r="E19" s="30">
        <v>0.1</v>
      </c>
      <c r="F19" s="30" t="s">
        <v>869</v>
      </c>
      <c r="G19" s="17">
        <v>1.71</v>
      </c>
    </row>
    <row r="20" ht="18.1" customHeight="1" spans="1:7">
      <c r="A20" s="14" t="s">
        <v>257</v>
      </c>
      <c r="B20" s="14" t="s">
        <v>870</v>
      </c>
      <c r="C20" s="15" t="s">
        <v>871</v>
      </c>
      <c r="D20" s="14" t="s">
        <v>207</v>
      </c>
      <c r="E20" s="30">
        <v>65.212</v>
      </c>
      <c r="F20" s="30" t="s">
        <v>872</v>
      </c>
      <c r="G20" s="17">
        <v>1.93</v>
      </c>
    </row>
    <row r="21" ht="18.1" customHeight="1" spans="1:7">
      <c r="A21" s="14" t="s">
        <v>265</v>
      </c>
      <c r="B21" s="14" t="s">
        <v>873</v>
      </c>
      <c r="C21" s="15" t="s">
        <v>874</v>
      </c>
      <c r="D21" s="14" t="s">
        <v>207</v>
      </c>
      <c r="E21" s="30">
        <v>2.189</v>
      </c>
      <c r="F21" s="30" t="s">
        <v>875</v>
      </c>
      <c r="G21" s="17">
        <v>3.85</v>
      </c>
    </row>
    <row r="22" ht="18.1" customHeight="1" spans="1:7">
      <c r="A22" s="14" t="s">
        <v>271</v>
      </c>
      <c r="B22" s="14" t="s">
        <v>876</v>
      </c>
      <c r="C22" s="15" t="s">
        <v>877</v>
      </c>
      <c r="D22" s="14" t="s">
        <v>361</v>
      </c>
      <c r="E22" s="30">
        <v>8.16</v>
      </c>
      <c r="F22" s="30" t="s">
        <v>878</v>
      </c>
      <c r="G22" s="17">
        <v>0.04</v>
      </c>
    </row>
    <row r="23" ht="18.1" customHeight="1" spans="1:7">
      <c r="A23" s="14" t="s">
        <v>277</v>
      </c>
      <c r="B23" s="14" t="s">
        <v>879</v>
      </c>
      <c r="C23" s="15" t="s">
        <v>880</v>
      </c>
      <c r="D23" s="14" t="s">
        <v>881</v>
      </c>
      <c r="E23" s="30">
        <v>10.404</v>
      </c>
      <c r="F23" s="30" t="s">
        <v>882</v>
      </c>
      <c r="G23" s="17">
        <v>8.97</v>
      </c>
    </row>
    <row r="24" ht="18.1" customHeight="1" spans="1:7">
      <c r="A24" s="14" t="s">
        <v>283</v>
      </c>
      <c r="B24" s="14" t="s">
        <v>883</v>
      </c>
      <c r="C24" s="15" t="s">
        <v>884</v>
      </c>
      <c r="D24" s="14" t="s">
        <v>881</v>
      </c>
      <c r="E24" s="30">
        <v>7.439</v>
      </c>
      <c r="F24" s="30" t="s">
        <v>885</v>
      </c>
      <c r="G24" s="17">
        <v>4.53</v>
      </c>
    </row>
    <row r="25" ht="18.1" customHeight="1" spans="1:7">
      <c r="A25" s="14" t="s">
        <v>287</v>
      </c>
      <c r="B25" s="14" t="s">
        <v>886</v>
      </c>
      <c r="C25" s="15" t="s">
        <v>887</v>
      </c>
      <c r="D25" s="14" t="s">
        <v>361</v>
      </c>
      <c r="E25" s="30">
        <v>4.16</v>
      </c>
      <c r="F25" s="30" t="s">
        <v>888</v>
      </c>
      <c r="G25" s="17">
        <v>0.07</v>
      </c>
    </row>
    <row r="26" ht="18.1" customHeight="1" spans="1:7">
      <c r="A26" s="14" t="s">
        <v>293</v>
      </c>
      <c r="B26" s="14" t="s">
        <v>889</v>
      </c>
      <c r="C26" s="15" t="s">
        <v>890</v>
      </c>
      <c r="D26" s="14" t="s">
        <v>361</v>
      </c>
      <c r="E26" s="30">
        <v>45.76</v>
      </c>
      <c r="F26" s="30" t="s">
        <v>891</v>
      </c>
      <c r="G26" s="17">
        <v>0.21</v>
      </c>
    </row>
    <row r="27" ht="18.1" customHeight="1" spans="1:7">
      <c r="A27" s="14" t="s">
        <v>296</v>
      </c>
      <c r="B27" s="14" t="s">
        <v>892</v>
      </c>
      <c r="C27" s="15" t="s">
        <v>893</v>
      </c>
      <c r="D27" s="14" t="s">
        <v>848</v>
      </c>
      <c r="E27" s="30">
        <v>2.482</v>
      </c>
      <c r="F27" s="30" t="s">
        <v>894</v>
      </c>
      <c r="G27" s="17">
        <v>3.85</v>
      </c>
    </row>
    <row r="28" ht="18.1" customHeight="1" spans="1:7">
      <c r="A28" s="14" t="s">
        <v>304</v>
      </c>
      <c r="B28" s="14" t="s">
        <v>895</v>
      </c>
      <c r="C28" s="15" t="s">
        <v>896</v>
      </c>
      <c r="D28" s="14" t="s">
        <v>319</v>
      </c>
      <c r="E28" s="30">
        <v>24.445</v>
      </c>
      <c r="F28" s="30" t="s">
        <v>897</v>
      </c>
      <c r="G28" s="17">
        <v>0.27</v>
      </c>
    </row>
    <row r="29" ht="18.1" customHeight="1" spans="1:7">
      <c r="A29" s="14" t="s">
        <v>310</v>
      </c>
      <c r="B29" s="14" t="s">
        <v>898</v>
      </c>
      <c r="C29" s="15" t="s">
        <v>899</v>
      </c>
      <c r="D29" s="14" t="s">
        <v>319</v>
      </c>
      <c r="E29" s="30">
        <v>2.1</v>
      </c>
      <c r="F29" s="30" t="s">
        <v>900</v>
      </c>
      <c r="G29" s="17">
        <v>1.08</v>
      </c>
    </row>
    <row r="30" ht="18.1" customHeight="1" spans="1:7">
      <c r="A30" s="14" t="s">
        <v>316</v>
      </c>
      <c r="B30" s="14" t="s">
        <v>901</v>
      </c>
      <c r="C30" s="15" t="s">
        <v>902</v>
      </c>
      <c r="D30" s="14" t="s">
        <v>319</v>
      </c>
      <c r="E30" s="30">
        <v>526.279</v>
      </c>
      <c r="F30" s="30" t="s">
        <v>903</v>
      </c>
      <c r="G30" s="17">
        <v>0.53</v>
      </c>
    </row>
    <row r="31" ht="18.1" customHeight="1" spans="1:7">
      <c r="A31" s="14" t="s">
        <v>321</v>
      </c>
      <c r="B31" s="14" t="s">
        <v>904</v>
      </c>
      <c r="C31" s="15" t="s">
        <v>905</v>
      </c>
      <c r="D31" s="14" t="s">
        <v>319</v>
      </c>
      <c r="E31" s="30">
        <v>85.68</v>
      </c>
      <c r="F31" s="30" t="s">
        <v>906</v>
      </c>
      <c r="G31" s="17">
        <v>0.68</v>
      </c>
    </row>
    <row r="32" ht="18.1" customHeight="1" spans="1:7">
      <c r="A32" s="14" t="s">
        <v>326</v>
      </c>
      <c r="B32" s="14" t="s">
        <v>907</v>
      </c>
      <c r="C32" s="15" t="s">
        <v>908</v>
      </c>
      <c r="D32" s="14" t="s">
        <v>319</v>
      </c>
      <c r="E32" s="30">
        <v>328.787</v>
      </c>
      <c r="F32" s="30" t="s">
        <v>909</v>
      </c>
      <c r="G32" s="17">
        <v>0.64</v>
      </c>
    </row>
    <row r="33" ht="18.1" customHeight="1" spans="1:7">
      <c r="A33" s="14" t="s">
        <v>330</v>
      </c>
      <c r="B33" s="14" t="s">
        <v>910</v>
      </c>
      <c r="C33" s="15" t="s">
        <v>911</v>
      </c>
      <c r="D33" s="14" t="s">
        <v>319</v>
      </c>
      <c r="E33" s="30">
        <v>161.775</v>
      </c>
      <c r="F33" s="30" t="s">
        <v>912</v>
      </c>
      <c r="G33" s="17">
        <v>1.03</v>
      </c>
    </row>
    <row r="34" ht="18.1" customHeight="1" spans="1:7">
      <c r="A34" s="14" t="s">
        <v>335</v>
      </c>
      <c r="B34" s="14" t="s">
        <v>913</v>
      </c>
      <c r="C34" s="15" t="s">
        <v>914</v>
      </c>
      <c r="D34" s="14" t="s">
        <v>319</v>
      </c>
      <c r="E34" s="30">
        <v>4.2</v>
      </c>
      <c r="F34" s="30" t="s">
        <v>915</v>
      </c>
      <c r="G34" s="17">
        <v>0.94</v>
      </c>
    </row>
    <row r="35" ht="18.1" customHeight="1" spans="1:7">
      <c r="A35" s="14" t="s">
        <v>339</v>
      </c>
      <c r="B35" s="14" t="s">
        <v>916</v>
      </c>
      <c r="C35" s="15" t="s">
        <v>917</v>
      </c>
      <c r="D35" s="14" t="s">
        <v>319</v>
      </c>
      <c r="E35" s="30">
        <v>1.288</v>
      </c>
      <c r="F35" s="30" t="s">
        <v>918</v>
      </c>
      <c r="G35" s="17">
        <v>1.37</v>
      </c>
    </row>
    <row r="36" ht="18.1" customHeight="1" spans="1:7">
      <c r="A36" s="14" t="s">
        <v>343</v>
      </c>
      <c r="B36" s="14" t="s">
        <v>919</v>
      </c>
      <c r="C36" s="15" t="s">
        <v>920</v>
      </c>
      <c r="D36" s="14" t="s">
        <v>361</v>
      </c>
      <c r="E36" s="30">
        <v>195.7</v>
      </c>
      <c r="F36" s="30" t="s">
        <v>921</v>
      </c>
      <c r="G36" s="17">
        <v>0.26</v>
      </c>
    </row>
    <row r="37" ht="18.1" customHeight="1" spans="1:7">
      <c r="A37" s="14" t="s">
        <v>347</v>
      </c>
      <c r="B37" s="14" t="s">
        <v>922</v>
      </c>
      <c r="C37" s="15" t="s">
        <v>923</v>
      </c>
      <c r="D37" s="14" t="s">
        <v>881</v>
      </c>
      <c r="E37" s="30">
        <v>5.532</v>
      </c>
      <c r="F37" s="30" t="s">
        <v>924</v>
      </c>
      <c r="G37" s="17">
        <v>8.21</v>
      </c>
    </row>
    <row r="38" ht="18.1" customHeight="1" spans="1:7">
      <c r="A38" s="14" t="s">
        <v>352</v>
      </c>
      <c r="B38" s="14" t="s">
        <v>925</v>
      </c>
      <c r="C38" s="15" t="s">
        <v>926</v>
      </c>
      <c r="D38" s="14" t="s">
        <v>881</v>
      </c>
      <c r="E38" s="30">
        <v>2.774</v>
      </c>
      <c r="F38" s="30" t="s">
        <v>927</v>
      </c>
      <c r="G38" s="17">
        <v>4.27</v>
      </c>
    </row>
    <row r="39" ht="18.1" customHeight="1" spans="1:7">
      <c r="A39" s="14" t="s">
        <v>358</v>
      </c>
      <c r="B39" s="14" t="s">
        <v>928</v>
      </c>
      <c r="C39" s="15" t="s">
        <v>929</v>
      </c>
      <c r="D39" s="14" t="s">
        <v>848</v>
      </c>
      <c r="E39" s="30">
        <v>11.455</v>
      </c>
      <c r="F39" s="30" t="s">
        <v>930</v>
      </c>
      <c r="G39" s="17">
        <v>5.58</v>
      </c>
    </row>
    <row r="40" ht="1.5" customHeight="1"/>
    <row r="41" ht="18.1" customHeight="1" spans="1:7">
      <c r="A41" s="31" t="s">
        <v>36</v>
      </c>
      <c r="B41" s="31" t="s">
        <v>36</v>
      </c>
      <c r="C41" s="31" t="s">
        <v>36</v>
      </c>
      <c r="D41" s="31" t="s">
        <v>36</v>
      </c>
      <c r="E41" s="31" t="s">
        <v>36</v>
      </c>
      <c r="F41" s="31" t="s">
        <v>36</v>
      </c>
      <c r="G41" s="31" t="s">
        <v>36</v>
      </c>
    </row>
    <row r="42" ht="1.5" customHeight="1"/>
    <row r="43" ht="60.4" customHeight="1" spans="1:8">
      <c r="A43" s="2" t="s">
        <v>819</v>
      </c>
      <c r="B43" s="2" t="s">
        <v>819</v>
      </c>
      <c r="C43" s="2" t="s">
        <v>819</v>
      </c>
      <c r="D43" s="2" t="s">
        <v>819</v>
      </c>
      <c r="E43" s="2" t="s">
        <v>819</v>
      </c>
      <c r="F43" s="2" t="s">
        <v>819</v>
      </c>
      <c r="G43" s="2" t="s">
        <v>819</v>
      </c>
      <c r="H43" s="2" t="s">
        <v>819</v>
      </c>
    </row>
    <row r="44" ht="25.65" customHeight="1" spans="1:8">
      <c r="A44" s="28" t="s">
        <v>46</v>
      </c>
      <c r="B44" s="28" t="s">
        <v>46</v>
      </c>
      <c r="C44" s="28" t="s">
        <v>46</v>
      </c>
      <c r="D44" s="28" t="s">
        <v>46</v>
      </c>
      <c r="E44" s="28" t="s">
        <v>46</v>
      </c>
      <c r="F44" s="29" t="s">
        <v>931</v>
      </c>
      <c r="G44" s="29" t="s">
        <v>931</v>
      </c>
      <c r="H44" s="29" t="s">
        <v>931</v>
      </c>
    </row>
    <row r="45" ht="18.1" customHeight="1" spans="1:7">
      <c r="A45" s="4" t="s">
        <v>4</v>
      </c>
      <c r="B45" s="4" t="s">
        <v>821</v>
      </c>
      <c r="C45" s="4" t="s">
        <v>822</v>
      </c>
      <c r="D45" s="4" t="s">
        <v>413</v>
      </c>
      <c r="E45" s="4" t="s">
        <v>823</v>
      </c>
      <c r="F45" s="4" t="s">
        <v>823</v>
      </c>
      <c r="G45" s="4" t="s">
        <v>824</v>
      </c>
    </row>
    <row r="46" ht="18.1" customHeight="1" spans="1:7">
      <c r="A46" s="14" t="s">
        <v>362</v>
      </c>
      <c r="B46" s="14" t="s">
        <v>932</v>
      </c>
      <c r="C46" s="15" t="s">
        <v>933</v>
      </c>
      <c r="D46" s="14" t="s">
        <v>881</v>
      </c>
      <c r="E46" s="30">
        <v>0.981</v>
      </c>
      <c r="F46" s="30" t="s">
        <v>934</v>
      </c>
      <c r="G46" s="17">
        <v>39.32</v>
      </c>
    </row>
    <row r="47" ht="18.1" customHeight="1" spans="1:7">
      <c r="A47" s="14" t="s">
        <v>365</v>
      </c>
      <c r="B47" s="14" t="s">
        <v>935</v>
      </c>
      <c r="C47" s="15" t="s">
        <v>936</v>
      </c>
      <c r="D47" s="14" t="s">
        <v>937</v>
      </c>
      <c r="E47" s="30">
        <v>2.161</v>
      </c>
      <c r="F47" s="30" t="s">
        <v>938</v>
      </c>
      <c r="G47" s="17">
        <v>16.92</v>
      </c>
    </row>
    <row r="48" ht="18.1" customHeight="1" spans="1:7">
      <c r="A48" s="14" t="s">
        <v>369</v>
      </c>
      <c r="B48" s="14" t="s">
        <v>939</v>
      </c>
      <c r="C48" s="15" t="s">
        <v>940</v>
      </c>
      <c r="D48" s="14" t="s">
        <v>941</v>
      </c>
      <c r="E48" s="30">
        <v>0.549</v>
      </c>
      <c r="F48" s="30" t="s">
        <v>942</v>
      </c>
      <c r="G48" s="17">
        <v>24.26</v>
      </c>
    </row>
    <row r="49" ht="18.1" customHeight="1" spans="1:7">
      <c r="A49" s="14" t="s">
        <v>324</v>
      </c>
      <c r="B49" s="14" t="s">
        <v>943</v>
      </c>
      <c r="C49" s="15" t="s">
        <v>944</v>
      </c>
      <c r="D49" s="14" t="s">
        <v>848</v>
      </c>
      <c r="E49" s="30">
        <v>0.956</v>
      </c>
      <c r="F49" s="30" t="s">
        <v>945</v>
      </c>
      <c r="G49" s="17">
        <v>5.73</v>
      </c>
    </row>
    <row r="50" ht="18.1" customHeight="1" spans="1:7">
      <c r="A50" s="14" t="s">
        <v>376</v>
      </c>
      <c r="B50" s="14" t="s">
        <v>946</v>
      </c>
      <c r="C50" s="15" t="s">
        <v>947</v>
      </c>
      <c r="D50" s="14" t="s">
        <v>848</v>
      </c>
      <c r="E50" s="30">
        <v>0.07</v>
      </c>
      <c r="F50" s="30" t="s">
        <v>948</v>
      </c>
      <c r="G50" s="17">
        <v>64.66</v>
      </c>
    </row>
    <row r="51" ht="18.1" customHeight="1" spans="1:7">
      <c r="A51" s="14" t="s">
        <v>382</v>
      </c>
      <c r="B51" s="14" t="s">
        <v>949</v>
      </c>
      <c r="C51" s="15" t="s">
        <v>950</v>
      </c>
      <c r="D51" s="14" t="s">
        <v>848</v>
      </c>
      <c r="E51" s="30">
        <v>2.36</v>
      </c>
      <c r="F51" s="30" t="s">
        <v>951</v>
      </c>
      <c r="G51" s="17">
        <v>60.34</v>
      </c>
    </row>
    <row r="52" ht="18.1" customHeight="1" spans="1:7">
      <c r="A52" s="14" t="s">
        <v>388</v>
      </c>
      <c r="B52" s="14" t="s">
        <v>952</v>
      </c>
      <c r="C52" s="15" t="s">
        <v>953</v>
      </c>
      <c r="D52" s="14" t="s">
        <v>848</v>
      </c>
      <c r="E52" s="30">
        <v>0.152</v>
      </c>
      <c r="F52" s="30" t="s">
        <v>954</v>
      </c>
      <c r="G52" s="17">
        <v>46.15</v>
      </c>
    </row>
    <row r="53" ht="18.1" customHeight="1" spans="1:7">
      <c r="A53" s="14" t="s">
        <v>393</v>
      </c>
      <c r="B53" s="14" t="s">
        <v>955</v>
      </c>
      <c r="C53" s="15" t="s">
        <v>956</v>
      </c>
      <c r="D53" s="14" t="s">
        <v>957</v>
      </c>
      <c r="E53" s="30">
        <v>6.745</v>
      </c>
      <c r="F53" s="30" t="s">
        <v>958</v>
      </c>
      <c r="G53" s="17">
        <v>2.56</v>
      </c>
    </row>
    <row r="54" ht="18.1" customHeight="1" spans="1:7">
      <c r="A54" s="14" t="s">
        <v>399</v>
      </c>
      <c r="B54" s="14" t="s">
        <v>959</v>
      </c>
      <c r="C54" s="15" t="s">
        <v>960</v>
      </c>
      <c r="D54" s="14" t="s">
        <v>361</v>
      </c>
      <c r="E54" s="30">
        <v>0.1</v>
      </c>
      <c r="F54" s="30" t="s">
        <v>869</v>
      </c>
      <c r="G54" s="17">
        <v>1.62</v>
      </c>
    </row>
    <row r="55" ht="18.1" customHeight="1" spans="1:7">
      <c r="A55" s="14" t="s">
        <v>402</v>
      </c>
      <c r="B55" s="14" t="s">
        <v>961</v>
      </c>
      <c r="C55" s="15" t="s">
        <v>962</v>
      </c>
      <c r="D55" s="14" t="s">
        <v>361</v>
      </c>
      <c r="E55" s="30">
        <v>5.958</v>
      </c>
      <c r="F55" s="30" t="s">
        <v>963</v>
      </c>
      <c r="G55" s="17">
        <v>3.25</v>
      </c>
    </row>
    <row r="56" ht="18.1" customHeight="1" spans="1:7">
      <c r="A56" s="14" t="s">
        <v>405</v>
      </c>
      <c r="B56" s="14" t="s">
        <v>964</v>
      </c>
      <c r="C56" s="15" t="s">
        <v>965</v>
      </c>
      <c r="D56" s="14" t="s">
        <v>361</v>
      </c>
      <c r="E56" s="30">
        <v>0.097</v>
      </c>
      <c r="F56" s="30" t="s">
        <v>966</v>
      </c>
      <c r="G56" s="17">
        <v>4.7</v>
      </c>
    </row>
    <row r="57" ht="18.1" customHeight="1" spans="1:7">
      <c r="A57" s="14" t="s">
        <v>967</v>
      </c>
      <c r="B57" s="14" t="s">
        <v>968</v>
      </c>
      <c r="C57" s="15" t="s">
        <v>969</v>
      </c>
      <c r="D57" s="14" t="s">
        <v>957</v>
      </c>
      <c r="E57" s="30">
        <v>9.916</v>
      </c>
      <c r="F57" s="30" t="s">
        <v>970</v>
      </c>
      <c r="G57" s="17">
        <v>0.31</v>
      </c>
    </row>
    <row r="58" ht="18.1" customHeight="1" spans="1:7">
      <c r="A58" s="14" t="s">
        <v>971</v>
      </c>
      <c r="B58" s="14" t="s">
        <v>972</v>
      </c>
      <c r="C58" s="15" t="s">
        <v>973</v>
      </c>
      <c r="D58" s="14" t="s">
        <v>941</v>
      </c>
      <c r="E58" s="30">
        <v>4.374</v>
      </c>
      <c r="F58" s="30" t="s">
        <v>974</v>
      </c>
      <c r="G58" s="17">
        <v>11.54</v>
      </c>
    </row>
    <row r="59" ht="18.1" customHeight="1" spans="1:7">
      <c r="A59" s="14" t="s">
        <v>975</v>
      </c>
      <c r="B59" s="14" t="s">
        <v>976</v>
      </c>
      <c r="C59" s="15" t="s">
        <v>977</v>
      </c>
      <c r="D59" s="14" t="s">
        <v>978</v>
      </c>
      <c r="E59" s="30">
        <v>9.424</v>
      </c>
      <c r="F59" s="30" t="s">
        <v>979</v>
      </c>
      <c r="G59" s="17">
        <v>0.27</v>
      </c>
    </row>
    <row r="60" ht="18.1" customHeight="1" spans="1:7">
      <c r="A60" s="14" t="s">
        <v>980</v>
      </c>
      <c r="B60" s="14" t="s">
        <v>981</v>
      </c>
      <c r="C60" s="15" t="s">
        <v>982</v>
      </c>
      <c r="D60" s="14" t="s">
        <v>978</v>
      </c>
      <c r="E60" s="30">
        <v>4.091</v>
      </c>
      <c r="F60" s="30" t="s">
        <v>983</v>
      </c>
      <c r="G60" s="17">
        <v>1.34</v>
      </c>
    </row>
    <row r="61" ht="18.1" customHeight="1" spans="1:7">
      <c r="A61" s="14" t="s">
        <v>984</v>
      </c>
      <c r="B61" s="14" t="s">
        <v>985</v>
      </c>
      <c r="C61" s="15" t="s">
        <v>986</v>
      </c>
      <c r="D61" s="14" t="s">
        <v>218</v>
      </c>
      <c r="E61" s="30">
        <v>124.463</v>
      </c>
      <c r="F61" s="30" t="s">
        <v>987</v>
      </c>
      <c r="G61" s="17">
        <v>1.24</v>
      </c>
    </row>
    <row r="62" ht="18.1" customHeight="1" spans="1:7">
      <c r="A62" s="14" t="s">
        <v>988</v>
      </c>
      <c r="B62" s="14" t="s">
        <v>989</v>
      </c>
      <c r="C62" s="15" t="s">
        <v>990</v>
      </c>
      <c r="D62" s="14" t="s">
        <v>957</v>
      </c>
      <c r="E62" s="30">
        <v>0.477</v>
      </c>
      <c r="F62" s="30" t="s">
        <v>991</v>
      </c>
      <c r="G62" s="17">
        <v>12.1</v>
      </c>
    </row>
    <row r="63" ht="18.1" customHeight="1" spans="1:7">
      <c r="A63" s="14" t="s">
        <v>992</v>
      </c>
      <c r="B63" s="14" t="s">
        <v>993</v>
      </c>
      <c r="C63" s="15" t="s">
        <v>994</v>
      </c>
      <c r="D63" s="14" t="s">
        <v>848</v>
      </c>
      <c r="E63" s="30">
        <v>18.328</v>
      </c>
      <c r="F63" s="30" t="s">
        <v>995</v>
      </c>
      <c r="G63" s="17">
        <v>8.12</v>
      </c>
    </row>
    <row r="64" ht="18.1" customHeight="1" spans="1:7">
      <c r="A64" s="14" t="s">
        <v>996</v>
      </c>
      <c r="B64" s="14" t="s">
        <v>997</v>
      </c>
      <c r="C64" s="15" t="s">
        <v>998</v>
      </c>
      <c r="D64" s="14" t="s">
        <v>999</v>
      </c>
      <c r="E64" s="30">
        <v>0.342</v>
      </c>
      <c r="F64" s="30" t="s">
        <v>1000</v>
      </c>
      <c r="G64" s="17">
        <v>480.53</v>
      </c>
    </row>
    <row r="65" ht="18.1" customHeight="1" spans="1:7">
      <c r="A65" s="14" t="s">
        <v>1001</v>
      </c>
      <c r="B65" s="14" t="s">
        <v>1002</v>
      </c>
      <c r="C65" s="15" t="s">
        <v>1003</v>
      </c>
      <c r="D65" s="14" t="s">
        <v>999</v>
      </c>
      <c r="E65" s="30">
        <v>0.013</v>
      </c>
      <c r="F65" s="30" t="s">
        <v>1004</v>
      </c>
      <c r="G65" s="17">
        <v>526.55</v>
      </c>
    </row>
    <row r="66" ht="18.1" customHeight="1" spans="1:7">
      <c r="A66" s="14" t="s">
        <v>1005</v>
      </c>
      <c r="B66" s="14" t="s">
        <v>1006</v>
      </c>
      <c r="C66" s="15" t="s">
        <v>1003</v>
      </c>
      <c r="D66" s="14" t="s">
        <v>848</v>
      </c>
      <c r="E66" s="30">
        <v>23.505</v>
      </c>
      <c r="F66" s="30" t="s">
        <v>1007</v>
      </c>
      <c r="G66" s="17">
        <v>0.46</v>
      </c>
    </row>
    <row r="67" ht="18.1" customHeight="1" spans="1:7">
      <c r="A67" s="14" t="s">
        <v>1008</v>
      </c>
      <c r="B67" s="14" t="s">
        <v>1009</v>
      </c>
      <c r="C67" s="15" t="s">
        <v>1010</v>
      </c>
      <c r="D67" s="14" t="s">
        <v>848</v>
      </c>
      <c r="E67" s="30">
        <v>2.052</v>
      </c>
      <c r="F67" s="30" t="s">
        <v>1011</v>
      </c>
      <c r="G67" s="17">
        <v>0.7</v>
      </c>
    </row>
    <row r="68" ht="18.1" customHeight="1" spans="1:7">
      <c r="A68" s="14" t="s">
        <v>1012</v>
      </c>
      <c r="B68" s="14" t="s">
        <v>1013</v>
      </c>
      <c r="C68" s="15" t="s">
        <v>1014</v>
      </c>
      <c r="D68" s="14" t="s">
        <v>174</v>
      </c>
      <c r="E68" s="30">
        <v>0.676</v>
      </c>
      <c r="F68" s="30" t="s">
        <v>1015</v>
      </c>
      <c r="G68" s="17">
        <v>181.55</v>
      </c>
    </row>
    <row r="69" ht="18.1" customHeight="1" spans="1:7">
      <c r="A69" s="14" t="s">
        <v>1016</v>
      </c>
      <c r="B69" s="14" t="s">
        <v>1013</v>
      </c>
      <c r="C69" s="15" t="s">
        <v>1014</v>
      </c>
      <c r="D69" s="14" t="s">
        <v>174</v>
      </c>
      <c r="E69" s="30">
        <v>0.226</v>
      </c>
      <c r="F69" s="30" t="s">
        <v>1017</v>
      </c>
      <c r="G69" s="17">
        <v>183.5</v>
      </c>
    </row>
    <row r="70" ht="18.1" customHeight="1" spans="1:7">
      <c r="A70" s="14" t="s">
        <v>1018</v>
      </c>
      <c r="B70" s="14" t="s">
        <v>1019</v>
      </c>
      <c r="C70" s="15" t="s">
        <v>1020</v>
      </c>
      <c r="D70" s="14" t="s">
        <v>174</v>
      </c>
      <c r="E70" s="30">
        <v>0.048</v>
      </c>
      <c r="F70" s="30" t="s">
        <v>1021</v>
      </c>
      <c r="G70" s="17">
        <v>189.32</v>
      </c>
    </row>
    <row r="71" ht="18.1" customHeight="1" spans="1:7">
      <c r="A71" s="14" t="s">
        <v>1022</v>
      </c>
      <c r="B71" s="14" t="s">
        <v>1023</v>
      </c>
      <c r="C71" s="15" t="s">
        <v>1024</v>
      </c>
      <c r="D71" s="14" t="s">
        <v>174</v>
      </c>
      <c r="E71" s="30">
        <v>0.001</v>
      </c>
      <c r="F71" s="30" t="s">
        <v>1025</v>
      </c>
      <c r="G71" s="17">
        <v>320.39</v>
      </c>
    </row>
    <row r="72" ht="18.1" customHeight="1" spans="1:7">
      <c r="A72" s="14" t="s">
        <v>1026</v>
      </c>
      <c r="B72" s="14" t="s">
        <v>1027</v>
      </c>
      <c r="C72" s="15" t="s">
        <v>1028</v>
      </c>
      <c r="D72" s="14" t="s">
        <v>848</v>
      </c>
      <c r="E72" s="30">
        <v>2.415</v>
      </c>
      <c r="F72" s="30" t="s">
        <v>1029</v>
      </c>
      <c r="G72" s="17">
        <v>0.53</v>
      </c>
    </row>
    <row r="73" ht="18.1" customHeight="1" spans="1:7">
      <c r="A73" s="14" t="s">
        <v>1030</v>
      </c>
      <c r="B73" s="14" t="s">
        <v>1031</v>
      </c>
      <c r="C73" s="15" t="s">
        <v>1032</v>
      </c>
      <c r="D73" s="14" t="s">
        <v>848</v>
      </c>
      <c r="E73" s="30">
        <v>203.481</v>
      </c>
      <c r="F73" s="30" t="s">
        <v>1033</v>
      </c>
      <c r="G73" s="17">
        <v>0.47</v>
      </c>
    </row>
    <row r="74" ht="18.1" customHeight="1" spans="1:7">
      <c r="A74" s="14" t="s">
        <v>1034</v>
      </c>
      <c r="B74" s="14" t="s">
        <v>1035</v>
      </c>
      <c r="C74" s="15" t="s">
        <v>1036</v>
      </c>
      <c r="D74" s="14" t="s">
        <v>848</v>
      </c>
      <c r="E74" s="30">
        <v>16.327</v>
      </c>
      <c r="F74" s="30" t="s">
        <v>1037</v>
      </c>
      <c r="G74" s="17">
        <v>0.68</v>
      </c>
    </row>
    <row r="75" ht="18.1" customHeight="1" spans="1:7">
      <c r="A75" s="14" t="s">
        <v>1038</v>
      </c>
      <c r="B75" s="14" t="s">
        <v>1039</v>
      </c>
      <c r="C75" s="15" t="s">
        <v>1040</v>
      </c>
      <c r="D75" s="14" t="s">
        <v>1041</v>
      </c>
      <c r="E75" s="30">
        <v>0.651</v>
      </c>
      <c r="F75" s="30" t="s">
        <v>1042</v>
      </c>
      <c r="G75" s="17">
        <v>650</v>
      </c>
    </row>
    <row r="76" ht="18.1" customHeight="1" spans="1:7">
      <c r="A76" s="14" t="s">
        <v>1043</v>
      </c>
      <c r="B76" s="14" t="s">
        <v>1044</v>
      </c>
      <c r="C76" s="15" t="s">
        <v>203</v>
      </c>
      <c r="D76" s="14" t="s">
        <v>174</v>
      </c>
      <c r="E76" s="30">
        <v>0.249</v>
      </c>
      <c r="F76" s="30" t="s">
        <v>1045</v>
      </c>
      <c r="G76" s="17">
        <v>324.85</v>
      </c>
    </row>
    <row r="77" ht="18.1" customHeight="1" spans="1:7">
      <c r="A77" s="14" t="s">
        <v>1046</v>
      </c>
      <c r="B77" s="14" t="s">
        <v>1047</v>
      </c>
      <c r="C77" s="15" t="s">
        <v>1048</v>
      </c>
      <c r="D77" s="14" t="s">
        <v>174</v>
      </c>
      <c r="E77" s="30">
        <v>0.019</v>
      </c>
      <c r="F77" s="30" t="s">
        <v>1049</v>
      </c>
      <c r="G77" s="17">
        <v>344.26</v>
      </c>
    </row>
    <row r="78" ht="18.1" customHeight="1" spans="1:7">
      <c r="A78" s="14" t="s">
        <v>1050</v>
      </c>
      <c r="B78" s="14" t="s">
        <v>1051</v>
      </c>
      <c r="C78" s="15" t="s">
        <v>1052</v>
      </c>
      <c r="D78" s="14" t="s">
        <v>174</v>
      </c>
      <c r="E78" s="30">
        <v>1.128</v>
      </c>
      <c r="F78" s="30" t="s">
        <v>1053</v>
      </c>
      <c r="G78" s="17">
        <v>1220.35</v>
      </c>
    </row>
    <row r="79" ht="18.1" customHeight="1" spans="1:7">
      <c r="A79" s="14" t="s">
        <v>1054</v>
      </c>
      <c r="B79" s="14" t="s">
        <v>1055</v>
      </c>
      <c r="C79" s="15" t="s">
        <v>1056</v>
      </c>
      <c r="D79" s="14" t="s">
        <v>174</v>
      </c>
      <c r="E79" s="30">
        <v>0.031</v>
      </c>
      <c r="F79" s="30" t="s">
        <v>1057</v>
      </c>
      <c r="G79" s="17">
        <v>1002.54</v>
      </c>
    </row>
    <row r="80" ht="18.1" customHeight="1" spans="1:7">
      <c r="A80" s="14" t="s">
        <v>1058</v>
      </c>
      <c r="B80" s="14" t="s">
        <v>1059</v>
      </c>
      <c r="C80" s="15" t="s">
        <v>1060</v>
      </c>
      <c r="D80" s="14" t="s">
        <v>207</v>
      </c>
      <c r="E80" s="30">
        <v>252.127</v>
      </c>
      <c r="F80" s="30" t="s">
        <v>1061</v>
      </c>
      <c r="G80" s="17">
        <v>22.12</v>
      </c>
    </row>
    <row r="81" ht="18.1" customHeight="1" spans="1:7">
      <c r="A81" s="14" t="s">
        <v>1062</v>
      </c>
      <c r="B81" s="14" t="s">
        <v>1063</v>
      </c>
      <c r="C81" s="15" t="s">
        <v>1064</v>
      </c>
      <c r="D81" s="14" t="s">
        <v>207</v>
      </c>
      <c r="E81" s="30">
        <v>6.3</v>
      </c>
      <c r="F81" s="30" t="s">
        <v>1065</v>
      </c>
      <c r="G81" s="17">
        <v>29.73</v>
      </c>
    </row>
    <row r="82" ht="1.5" customHeight="1"/>
    <row r="83" ht="18.1" customHeight="1" spans="1:7">
      <c r="A83" s="31" t="s">
        <v>36</v>
      </c>
      <c r="B83" s="31" t="s">
        <v>36</v>
      </c>
      <c r="C83" s="31" t="s">
        <v>36</v>
      </c>
      <c r="D83" s="31" t="s">
        <v>36</v>
      </c>
      <c r="E83" s="31" t="s">
        <v>36</v>
      </c>
      <c r="F83" s="31" t="s">
        <v>36</v>
      </c>
      <c r="G83" s="31" t="s">
        <v>36</v>
      </c>
    </row>
    <row r="84" ht="1.5" customHeight="1"/>
    <row r="85" ht="60.4" customHeight="1" spans="1:8">
      <c r="A85" s="2" t="s">
        <v>819</v>
      </c>
      <c r="B85" s="2" t="s">
        <v>819</v>
      </c>
      <c r="C85" s="2" t="s">
        <v>819</v>
      </c>
      <c r="D85" s="2" t="s">
        <v>819</v>
      </c>
      <c r="E85" s="2" t="s">
        <v>819</v>
      </c>
      <c r="F85" s="2" t="s">
        <v>819</v>
      </c>
      <c r="G85" s="2" t="s">
        <v>819</v>
      </c>
      <c r="H85" s="2" t="s">
        <v>819</v>
      </c>
    </row>
    <row r="86" ht="25.65" customHeight="1" spans="1:8">
      <c r="A86" s="28" t="s">
        <v>46</v>
      </c>
      <c r="B86" s="28" t="s">
        <v>46</v>
      </c>
      <c r="C86" s="28" t="s">
        <v>46</v>
      </c>
      <c r="D86" s="28" t="s">
        <v>46</v>
      </c>
      <c r="E86" s="28" t="s">
        <v>46</v>
      </c>
      <c r="F86" s="29" t="s">
        <v>1066</v>
      </c>
      <c r="G86" s="29" t="s">
        <v>1066</v>
      </c>
      <c r="H86" s="29" t="s">
        <v>1066</v>
      </c>
    </row>
    <row r="87" ht="18.1" customHeight="1" spans="1:7">
      <c r="A87" s="4" t="s">
        <v>4</v>
      </c>
      <c r="B87" s="4" t="s">
        <v>821</v>
      </c>
      <c r="C87" s="4" t="s">
        <v>822</v>
      </c>
      <c r="D87" s="4" t="s">
        <v>413</v>
      </c>
      <c r="E87" s="4" t="s">
        <v>823</v>
      </c>
      <c r="F87" s="4" t="s">
        <v>823</v>
      </c>
      <c r="G87" s="4" t="s">
        <v>824</v>
      </c>
    </row>
    <row r="88" ht="18.1" customHeight="1" spans="1:7">
      <c r="A88" s="14" t="s">
        <v>1067</v>
      </c>
      <c r="B88" s="14" t="s">
        <v>1068</v>
      </c>
      <c r="C88" s="15" t="s">
        <v>1069</v>
      </c>
      <c r="D88" s="14" t="s">
        <v>174</v>
      </c>
      <c r="E88" s="30">
        <v>0.931</v>
      </c>
      <c r="F88" s="30" t="s">
        <v>1070</v>
      </c>
      <c r="G88" s="17">
        <v>529.91</v>
      </c>
    </row>
    <row r="89" ht="18.1" customHeight="1" spans="1:7">
      <c r="A89" s="14" t="s">
        <v>1071</v>
      </c>
      <c r="B89" s="14" t="s">
        <v>1072</v>
      </c>
      <c r="C89" s="15" t="s">
        <v>214</v>
      </c>
      <c r="D89" s="14" t="s">
        <v>207</v>
      </c>
      <c r="E89" s="30">
        <v>189.955</v>
      </c>
      <c r="F89" s="30" t="s">
        <v>1073</v>
      </c>
      <c r="G89" s="17">
        <v>45</v>
      </c>
    </row>
    <row r="90" ht="18.1" customHeight="1" spans="1:7">
      <c r="A90" s="14" t="s">
        <v>1074</v>
      </c>
      <c r="B90" s="14" t="s">
        <v>1075</v>
      </c>
      <c r="C90" s="15" t="s">
        <v>1076</v>
      </c>
      <c r="D90" s="14" t="s">
        <v>207</v>
      </c>
      <c r="E90" s="30">
        <v>41.104</v>
      </c>
      <c r="F90" s="30" t="s">
        <v>1077</v>
      </c>
      <c r="G90" s="17">
        <v>19.03</v>
      </c>
    </row>
    <row r="91" ht="18.1" customHeight="1" spans="1:7">
      <c r="A91" s="14" t="s">
        <v>1078</v>
      </c>
      <c r="B91" s="14" t="s">
        <v>1079</v>
      </c>
      <c r="C91" s="15" t="s">
        <v>1080</v>
      </c>
      <c r="D91" s="14" t="s">
        <v>207</v>
      </c>
      <c r="E91" s="30">
        <v>6.58</v>
      </c>
      <c r="F91" s="30" t="s">
        <v>1081</v>
      </c>
      <c r="G91" s="17">
        <v>12.82</v>
      </c>
    </row>
    <row r="92" ht="18.1" customHeight="1" spans="1:7">
      <c r="A92" s="14" t="s">
        <v>1082</v>
      </c>
      <c r="B92" s="14" t="s">
        <v>1083</v>
      </c>
      <c r="C92" s="15" t="s">
        <v>1084</v>
      </c>
      <c r="D92" s="14" t="s">
        <v>207</v>
      </c>
      <c r="E92" s="30">
        <v>158.996</v>
      </c>
      <c r="F92" s="30" t="s">
        <v>1085</v>
      </c>
      <c r="G92" s="17">
        <v>20.35</v>
      </c>
    </row>
    <row r="93" ht="18.1" customHeight="1" spans="1:7">
      <c r="A93" s="14" t="s">
        <v>1086</v>
      </c>
      <c r="B93" s="14" t="s">
        <v>1087</v>
      </c>
      <c r="C93" s="15" t="s">
        <v>1088</v>
      </c>
      <c r="D93" s="14" t="s">
        <v>848</v>
      </c>
      <c r="E93" s="30">
        <v>117.511</v>
      </c>
      <c r="F93" s="30" t="s">
        <v>1089</v>
      </c>
      <c r="G93" s="17">
        <v>17.95</v>
      </c>
    </row>
    <row r="94" ht="18.1" customHeight="1" spans="1:7">
      <c r="A94" s="14" t="s">
        <v>1090</v>
      </c>
      <c r="B94" s="14" t="s">
        <v>1091</v>
      </c>
      <c r="C94" s="15" t="s">
        <v>1092</v>
      </c>
      <c r="D94" s="14" t="s">
        <v>848</v>
      </c>
      <c r="E94" s="30">
        <v>68.017</v>
      </c>
      <c r="F94" s="30" t="s">
        <v>1093</v>
      </c>
      <c r="G94" s="17">
        <v>15.38</v>
      </c>
    </row>
    <row r="95" ht="18.1" customHeight="1" spans="1:7">
      <c r="A95" s="14" t="s">
        <v>1094</v>
      </c>
      <c r="B95" s="14" t="s">
        <v>1095</v>
      </c>
      <c r="C95" s="15" t="s">
        <v>1096</v>
      </c>
      <c r="D95" s="14" t="s">
        <v>218</v>
      </c>
      <c r="E95" s="30">
        <v>50.198</v>
      </c>
      <c r="F95" s="30" t="s">
        <v>1097</v>
      </c>
      <c r="G95" s="17">
        <v>2.56</v>
      </c>
    </row>
    <row r="96" ht="18.1" customHeight="1" spans="1:7">
      <c r="A96" s="14" t="s">
        <v>1098</v>
      </c>
      <c r="B96" s="14" t="s">
        <v>1099</v>
      </c>
      <c r="C96" s="15" t="s">
        <v>1100</v>
      </c>
      <c r="D96" s="14" t="s">
        <v>218</v>
      </c>
      <c r="E96" s="30">
        <v>68.761</v>
      </c>
      <c r="F96" s="30" t="s">
        <v>1101</v>
      </c>
      <c r="G96" s="17">
        <v>3.25</v>
      </c>
    </row>
    <row r="97" ht="18.1" customHeight="1" spans="1:7">
      <c r="A97" s="14" t="s">
        <v>1102</v>
      </c>
      <c r="B97" s="14" t="s">
        <v>1103</v>
      </c>
      <c r="C97" s="15" t="s">
        <v>1104</v>
      </c>
      <c r="D97" s="14" t="s">
        <v>218</v>
      </c>
      <c r="E97" s="30">
        <v>74.49</v>
      </c>
      <c r="F97" s="30" t="s">
        <v>1105</v>
      </c>
      <c r="G97" s="17">
        <v>2.14</v>
      </c>
    </row>
    <row r="98" ht="18.1" customHeight="1" spans="1:7">
      <c r="A98" s="14" t="s">
        <v>1106</v>
      </c>
      <c r="B98" s="14" t="s">
        <v>1107</v>
      </c>
      <c r="C98" s="15" t="s">
        <v>1108</v>
      </c>
      <c r="D98" s="14" t="s">
        <v>218</v>
      </c>
      <c r="E98" s="30">
        <v>71.826</v>
      </c>
      <c r="F98" s="30" t="s">
        <v>1109</v>
      </c>
      <c r="G98" s="17">
        <v>2.74</v>
      </c>
    </row>
    <row r="99" ht="18.1" customHeight="1" spans="1:7">
      <c r="A99" s="14" t="s">
        <v>1110</v>
      </c>
      <c r="B99" s="14" t="s">
        <v>1111</v>
      </c>
      <c r="C99" s="15" t="s">
        <v>1112</v>
      </c>
      <c r="D99" s="14" t="s">
        <v>218</v>
      </c>
      <c r="E99" s="30">
        <v>199.862</v>
      </c>
      <c r="F99" s="30" t="s">
        <v>1113</v>
      </c>
      <c r="G99" s="17">
        <v>4.27</v>
      </c>
    </row>
    <row r="100" ht="18.1" customHeight="1" spans="1:7">
      <c r="A100" s="14" t="s">
        <v>1114</v>
      </c>
      <c r="B100" s="14" t="s">
        <v>1115</v>
      </c>
      <c r="C100" s="15" t="s">
        <v>1116</v>
      </c>
      <c r="D100" s="14" t="s">
        <v>218</v>
      </c>
      <c r="E100" s="30">
        <v>283.165</v>
      </c>
      <c r="F100" s="30" t="s">
        <v>1117</v>
      </c>
      <c r="G100" s="17">
        <v>3.42</v>
      </c>
    </row>
    <row r="101" ht="18.1" customHeight="1" spans="1:7">
      <c r="A101" s="14" t="s">
        <v>1118</v>
      </c>
      <c r="B101" s="14" t="s">
        <v>1119</v>
      </c>
      <c r="C101" s="15" t="s">
        <v>1120</v>
      </c>
      <c r="D101" s="14" t="s">
        <v>218</v>
      </c>
      <c r="E101" s="30">
        <v>96.595</v>
      </c>
      <c r="F101" s="30" t="s">
        <v>1121</v>
      </c>
      <c r="G101" s="17">
        <v>3.25</v>
      </c>
    </row>
    <row r="102" ht="18.1" customHeight="1" spans="1:7">
      <c r="A102" s="14" t="s">
        <v>1122</v>
      </c>
      <c r="B102" s="14" t="s">
        <v>1123</v>
      </c>
      <c r="C102" s="15" t="s">
        <v>1124</v>
      </c>
      <c r="D102" s="14" t="s">
        <v>218</v>
      </c>
      <c r="E102" s="30">
        <v>272.16</v>
      </c>
      <c r="F102" s="30" t="s">
        <v>1125</v>
      </c>
      <c r="G102" s="17">
        <v>2.56</v>
      </c>
    </row>
    <row r="103" ht="18.1" customHeight="1" spans="1:7">
      <c r="A103" s="14" t="s">
        <v>1126</v>
      </c>
      <c r="B103" s="14" t="s">
        <v>1127</v>
      </c>
      <c r="C103" s="15" t="s">
        <v>1128</v>
      </c>
      <c r="D103" s="14" t="s">
        <v>361</v>
      </c>
      <c r="E103" s="30">
        <v>21.286</v>
      </c>
      <c r="F103" s="30" t="s">
        <v>1129</v>
      </c>
      <c r="G103" s="17">
        <v>1.28</v>
      </c>
    </row>
    <row r="104" ht="18.1" customHeight="1" spans="1:7">
      <c r="A104" s="14" t="s">
        <v>1130</v>
      </c>
      <c r="B104" s="14" t="s">
        <v>1131</v>
      </c>
      <c r="C104" s="15" t="s">
        <v>1132</v>
      </c>
      <c r="D104" s="14" t="s">
        <v>361</v>
      </c>
      <c r="E104" s="30">
        <v>31.562</v>
      </c>
      <c r="F104" s="30" t="s">
        <v>1133</v>
      </c>
      <c r="G104" s="17">
        <v>0.85</v>
      </c>
    </row>
    <row r="105" ht="18.1" customHeight="1" spans="1:7">
      <c r="A105" s="14" t="s">
        <v>1134</v>
      </c>
      <c r="B105" s="14" t="s">
        <v>1135</v>
      </c>
      <c r="C105" s="15" t="s">
        <v>1136</v>
      </c>
      <c r="D105" s="14" t="s">
        <v>361</v>
      </c>
      <c r="E105" s="30">
        <v>34.131</v>
      </c>
      <c r="F105" s="30" t="s">
        <v>1137</v>
      </c>
      <c r="G105" s="17">
        <v>0.47</v>
      </c>
    </row>
    <row r="106" ht="18.1" customHeight="1" spans="1:7">
      <c r="A106" s="14" t="s">
        <v>1138</v>
      </c>
      <c r="B106" s="14" t="s">
        <v>1139</v>
      </c>
      <c r="C106" s="15" t="s">
        <v>1140</v>
      </c>
      <c r="D106" s="14" t="s">
        <v>361</v>
      </c>
      <c r="E106" s="30">
        <v>444.804</v>
      </c>
      <c r="F106" s="30" t="s">
        <v>1141</v>
      </c>
      <c r="G106" s="17">
        <v>0.68</v>
      </c>
    </row>
    <row r="107" ht="18.1" customHeight="1" spans="1:7">
      <c r="A107" s="14" t="s">
        <v>1142</v>
      </c>
      <c r="B107" s="14" t="s">
        <v>1143</v>
      </c>
      <c r="C107" s="15" t="s">
        <v>1144</v>
      </c>
      <c r="D107" s="14" t="s">
        <v>361</v>
      </c>
      <c r="E107" s="30">
        <v>485.174</v>
      </c>
      <c r="F107" s="30" t="s">
        <v>1145</v>
      </c>
      <c r="G107" s="17">
        <v>0.47</v>
      </c>
    </row>
    <row r="108" ht="18.1" customHeight="1" spans="1:7">
      <c r="A108" s="14" t="s">
        <v>1146</v>
      </c>
      <c r="B108" s="14" t="s">
        <v>1147</v>
      </c>
      <c r="C108" s="15" t="s">
        <v>1148</v>
      </c>
      <c r="D108" s="14" t="s">
        <v>361</v>
      </c>
      <c r="E108" s="30">
        <v>56.151</v>
      </c>
      <c r="F108" s="30" t="s">
        <v>1149</v>
      </c>
      <c r="G108" s="17">
        <v>1.03</v>
      </c>
    </row>
    <row r="109" ht="18.1" customHeight="1" spans="1:7">
      <c r="A109" s="14" t="s">
        <v>1150</v>
      </c>
      <c r="B109" s="14" t="s">
        <v>1151</v>
      </c>
      <c r="C109" s="15" t="s">
        <v>1152</v>
      </c>
      <c r="D109" s="14" t="s">
        <v>361</v>
      </c>
      <c r="E109" s="30">
        <v>84.41</v>
      </c>
      <c r="F109" s="30" t="s">
        <v>1153</v>
      </c>
      <c r="G109" s="17">
        <v>0.6</v>
      </c>
    </row>
    <row r="110" ht="18.1" customHeight="1" spans="1:7">
      <c r="A110" s="14" t="s">
        <v>1154</v>
      </c>
      <c r="B110" s="14" t="s">
        <v>1155</v>
      </c>
      <c r="C110" s="15" t="s">
        <v>1156</v>
      </c>
      <c r="D110" s="14" t="s">
        <v>361</v>
      </c>
      <c r="E110" s="30">
        <v>91.383</v>
      </c>
      <c r="F110" s="30" t="s">
        <v>1157</v>
      </c>
      <c r="G110" s="17">
        <v>0.47</v>
      </c>
    </row>
    <row r="111" ht="18.1" customHeight="1" spans="1:7">
      <c r="A111" s="14" t="s">
        <v>1158</v>
      </c>
      <c r="B111" s="14" t="s">
        <v>1159</v>
      </c>
      <c r="C111" s="15" t="s">
        <v>1160</v>
      </c>
      <c r="D111" s="14" t="s">
        <v>361</v>
      </c>
      <c r="E111" s="30">
        <v>86.727</v>
      </c>
      <c r="F111" s="30" t="s">
        <v>1161</v>
      </c>
      <c r="G111" s="17">
        <v>0.68</v>
      </c>
    </row>
    <row r="112" ht="18.1" customHeight="1" spans="1:7">
      <c r="A112" s="14" t="s">
        <v>1162</v>
      </c>
      <c r="B112" s="14" t="s">
        <v>1163</v>
      </c>
      <c r="C112" s="15" t="s">
        <v>1164</v>
      </c>
      <c r="D112" s="14" t="s">
        <v>361</v>
      </c>
      <c r="E112" s="30">
        <v>41.868</v>
      </c>
      <c r="F112" s="30" t="s">
        <v>1165</v>
      </c>
      <c r="G112" s="17">
        <v>0.51</v>
      </c>
    </row>
    <row r="113" ht="18.1" customHeight="1" spans="1:7">
      <c r="A113" s="14" t="s">
        <v>1166</v>
      </c>
      <c r="B113" s="14" t="s">
        <v>1167</v>
      </c>
      <c r="C113" s="15" t="s">
        <v>1168</v>
      </c>
      <c r="D113" s="14" t="s">
        <v>361</v>
      </c>
      <c r="E113" s="30">
        <v>227.286</v>
      </c>
      <c r="F113" s="30" t="s">
        <v>1169</v>
      </c>
      <c r="G113" s="17">
        <v>0.13</v>
      </c>
    </row>
    <row r="114" ht="18.1" customHeight="1" spans="1:7">
      <c r="A114" s="14" t="s">
        <v>1170</v>
      </c>
      <c r="B114" s="14" t="s">
        <v>1171</v>
      </c>
      <c r="C114" s="15" t="s">
        <v>1172</v>
      </c>
      <c r="D114" s="14" t="s">
        <v>361</v>
      </c>
      <c r="E114" s="30">
        <v>340.928</v>
      </c>
      <c r="F114" s="30" t="s">
        <v>1173</v>
      </c>
      <c r="G114" s="17">
        <v>0.17</v>
      </c>
    </row>
    <row r="115" ht="18.1" customHeight="1" spans="1:7">
      <c r="A115" s="14" t="s">
        <v>1174</v>
      </c>
      <c r="B115" s="14" t="s">
        <v>1175</v>
      </c>
      <c r="C115" s="15" t="s">
        <v>1176</v>
      </c>
      <c r="D115" s="14" t="s">
        <v>361</v>
      </c>
      <c r="E115" s="30">
        <v>469.524</v>
      </c>
      <c r="F115" s="30" t="s">
        <v>1177</v>
      </c>
      <c r="G115" s="17">
        <v>0.1</v>
      </c>
    </row>
    <row r="116" ht="18.1" customHeight="1" spans="1:7">
      <c r="A116" s="14" t="s">
        <v>1178</v>
      </c>
      <c r="B116" s="14" t="s">
        <v>1179</v>
      </c>
      <c r="C116" s="15" t="s">
        <v>267</v>
      </c>
      <c r="D116" s="14" t="s">
        <v>207</v>
      </c>
      <c r="E116" s="30">
        <v>4.846</v>
      </c>
      <c r="F116" s="30" t="s">
        <v>1180</v>
      </c>
      <c r="G116" s="17">
        <v>950</v>
      </c>
    </row>
    <row r="117" ht="18.1" customHeight="1" spans="1:7">
      <c r="A117" s="14" t="s">
        <v>1181</v>
      </c>
      <c r="B117" s="14" t="s">
        <v>1182</v>
      </c>
      <c r="C117" s="15" t="s">
        <v>1183</v>
      </c>
      <c r="D117" s="14" t="s">
        <v>218</v>
      </c>
      <c r="E117" s="30">
        <v>17.36</v>
      </c>
      <c r="F117" s="30" t="s">
        <v>1184</v>
      </c>
      <c r="G117" s="17">
        <v>12.82</v>
      </c>
    </row>
    <row r="118" ht="18.1" customHeight="1" spans="1:7">
      <c r="A118" s="14" t="s">
        <v>1185</v>
      </c>
      <c r="B118" s="14" t="s">
        <v>1186</v>
      </c>
      <c r="C118" s="15" t="s">
        <v>1187</v>
      </c>
      <c r="D118" s="14" t="s">
        <v>218</v>
      </c>
      <c r="E118" s="30">
        <v>66.36</v>
      </c>
      <c r="F118" s="30" t="s">
        <v>1188</v>
      </c>
      <c r="G118" s="17">
        <v>13</v>
      </c>
    </row>
    <row r="119" ht="18.1" customHeight="1" spans="1:7">
      <c r="A119" s="14" t="s">
        <v>1189</v>
      </c>
      <c r="B119" s="14" t="s">
        <v>1190</v>
      </c>
      <c r="C119" s="15" t="s">
        <v>238</v>
      </c>
      <c r="D119" s="14" t="s">
        <v>218</v>
      </c>
      <c r="E119" s="30">
        <v>65.096</v>
      </c>
      <c r="F119" s="30" t="s">
        <v>1191</v>
      </c>
      <c r="G119" s="17">
        <v>10</v>
      </c>
    </row>
    <row r="120" ht="18.1" customHeight="1" spans="1:7">
      <c r="A120" s="14" t="s">
        <v>1192</v>
      </c>
      <c r="B120" s="14" t="s">
        <v>1193</v>
      </c>
      <c r="C120" s="15" t="s">
        <v>242</v>
      </c>
      <c r="D120" s="14" t="s">
        <v>218</v>
      </c>
      <c r="E120" s="30">
        <v>13.637</v>
      </c>
      <c r="F120" s="30" t="s">
        <v>1194</v>
      </c>
      <c r="G120" s="17">
        <v>20</v>
      </c>
    </row>
    <row r="121" ht="18.1" customHeight="1" spans="1:7">
      <c r="A121" s="14" t="s">
        <v>1195</v>
      </c>
      <c r="B121" s="14" t="s">
        <v>1196</v>
      </c>
      <c r="C121" s="15" t="s">
        <v>1197</v>
      </c>
      <c r="D121" s="14" t="s">
        <v>848</v>
      </c>
      <c r="E121" s="30">
        <v>0.03</v>
      </c>
      <c r="F121" s="30" t="s">
        <v>1198</v>
      </c>
      <c r="G121" s="17">
        <v>10.62</v>
      </c>
    </row>
    <row r="122" ht="18.1" customHeight="1" spans="1:7">
      <c r="A122" s="14" t="s">
        <v>1199</v>
      </c>
      <c r="B122" s="14" t="s">
        <v>1200</v>
      </c>
      <c r="C122" s="15" t="s">
        <v>1201</v>
      </c>
      <c r="D122" s="14" t="s">
        <v>848</v>
      </c>
      <c r="E122" s="30">
        <v>50.96</v>
      </c>
      <c r="F122" s="30" t="s">
        <v>1202</v>
      </c>
      <c r="G122" s="17">
        <v>14.16</v>
      </c>
    </row>
    <row r="123" ht="18.1" customHeight="1" spans="1:7">
      <c r="A123" s="14" t="s">
        <v>1203</v>
      </c>
      <c r="B123" s="14" t="s">
        <v>1204</v>
      </c>
      <c r="C123" s="15" t="s">
        <v>1205</v>
      </c>
      <c r="D123" s="14" t="s">
        <v>848</v>
      </c>
      <c r="E123" s="30">
        <v>1258.915</v>
      </c>
      <c r="F123" s="30" t="s">
        <v>1206</v>
      </c>
      <c r="G123" s="17">
        <v>1.77</v>
      </c>
    </row>
    <row r="124" ht="1.5" customHeight="1"/>
    <row r="125" ht="18.1" customHeight="1" spans="1:7">
      <c r="A125" s="31" t="s">
        <v>36</v>
      </c>
      <c r="B125" s="31" t="s">
        <v>36</v>
      </c>
      <c r="C125" s="31" t="s">
        <v>36</v>
      </c>
      <c r="D125" s="31" t="s">
        <v>36</v>
      </c>
      <c r="E125" s="31" t="s">
        <v>36</v>
      </c>
      <c r="F125" s="31" t="s">
        <v>36</v>
      </c>
      <c r="G125" s="31" t="s">
        <v>36</v>
      </c>
    </row>
    <row r="126" ht="1.5" customHeight="1"/>
    <row r="127" ht="60.4" customHeight="1" spans="1:8">
      <c r="A127" s="2" t="s">
        <v>819</v>
      </c>
      <c r="B127" s="2" t="s">
        <v>819</v>
      </c>
      <c r="C127" s="2" t="s">
        <v>819</v>
      </c>
      <c r="D127" s="2" t="s">
        <v>819</v>
      </c>
      <c r="E127" s="2" t="s">
        <v>819</v>
      </c>
      <c r="F127" s="2" t="s">
        <v>819</v>
      </c>
      <c r="G127" s="2" t="s">
        <v>819</v>
      </c>
      <c r="H127" s="2" t="s">
        <v>819</v>
      </c>
    </row>
    <row r="128" ht="25.65" customHeight="1" spans="1:8">
      <c r="A128" s="28" t="s">
        <v>46</v>
      </c>
      <c r="B128" s="28" t="s">
        <v>46</v>
      </c>
      <c r="C128" s="28" t="s">
        <v>46</v>
      </c>
      <c r="D128" s="28" t="s">
        <v>46</v>
      </c>
      <c r="E128" s="28" t="s">
        <v>46</v>
      </c>
      <c r="F128" s="29" t="s">
        <v>1207</v>
      </c>
      <c r="G128" s="29" t="s">
        <v>1207</v>
      </c>
      <c r="H128" s="29" t="s">
        <v>1207</v>
      </c>
    </row>
    <row r="129" ht="18.1" customHeight="1" spans="1:7">
      <c r="A129" s="4" t="s">
        <v>4</v>
      </c>
      <c r="B129" s="4" t="s">
        <v>821</v>
      </c>
      <c r="C129" s="4" t="s">
        <v>822</v>
      </c>
      <c r="D129" s="4" t="s">
        <v>413</v>
      </c>
      <c r="E129" s="4" t="s">
        <v>823</v>
      </c>
      <c r="F129" s="4" t="s">
        <v>823</v>
      </c>
      <c r="G129" s="4" t="s">
        <v>824</v>
      </c>
    </row>
    <row r="130" ht="18.1" customHeight="1" spans="1:7">
      <c r="A130" s="14" t="s">
        <v>1208</v>
      </c>
      <c r="B130" s="14" t="s">
        <v>1209</v>
      </c>
      <c r="C130" s="15" t="s">
        <v>1210</v>
      </c>
      <c r="D130" s="14" t="s">
        <v>848</v>
      </c>
      <c r="E130" s="30">
        <v>267.017</v>
      </c>
      <c r="F130" s="30" t="s">
        <v>1211</v>
      </c>
      <c r="G130" s="17">
        <v>0.88</v>
      </c>
    </row>
    <row r="131" ht="18.1" customHeight="1" spans="1:7">
      <c r="A131" s="14" t="s">
        <v>1212</v>
      </c>
      <c r="B131" s="14" t="s">
        <v>1213</v>
      </c>
      <c r="C131" s="15" t="s">
        <v>1214</v>
      </c>
      <c r="D131" s="14" t="s">
        <v>848</v>
      </c>
      <c r="E131" s="30">
        <v>1.685</v>
      </c>
      <c r="F131" s="30" t="s">
        <v>1215</v>
      </c>
      <c r="G131" s="17">
        <v>0.27</v>
      </c>
    </row>
    <row r="132" ht="18.1" customHeight="1" spans="1:7">
      <c r="A132" s="14" t="s">
        <v>1216</v>
      </c>
      <c r="B132" s="14" t="s">
        <v>1217</v>
      </c>
      <c r="C132" s="15" t="s">
        <v>1218</v>
      </c>
      <c r="D132" s="14" t="s">
        <v>848</v>
      </c>
      <c r="E132" s="30">
        <v>4.337</v>
      </c>
      <c r="F132" s="30" t="s">
        <v>1219</v>
      </c>
      <c r="G132" s="17">
        <v>1.15</v>
      </c>
    </row>
    <row r="133" ht="18.1" customHeight="1" spans="1:7">
      <c r="A133" s="14" t="s">
        <v>1220</v>
      </c>
      <c r="B133" s="14" t="s">
        <v>1221</v>
      </c>
      <c r="C133" s="15" t="s">
        <v>1222</v>
      </c>
      <c r="D133" s="14" t="s">
        <v>848</v>
      </c>
      <c r="E133" s="30">
        <v>8.352</v>
      </c>
      <c r="F133" s="30" t="s">
        <v>1223</v>
      </c>
      <c r="G133" s="17">
        <v>9.36</v>
      </c>
    </row>
    <row r="134" ht="18.1" customHeight="1" spans="1:7">
      <c r="A134" s="14" t="s">
        <v>1224</v>
      </c>
      <c r="B134" s="14" t="s">
        <v>1225</v>
      </c>
      <c r="C134" s="15" t="s">
        <v>1226</v>
      </c>
      <c r="D134" s="14" t="s">
        <v>848</v>
      </c>
      <c r="E134" s="30">
        <v>0.119</v>
      </c>
      <c r="F134" s="30" t="s">
        <v>1227</v>
      </c>
      <c r="G134" s="17">
        <v>5.13</v>
      </c>
    </row>
    <row r="135" ht="18.1" customHeight="1" spans="1:7">
      <c r="A135" s="14" t="s">
        <v>1228</v>
      </c>
      <c r="B135" s="14" t="s">
        <v>1229</v>
      </c>
      <c r="C135" s="15" t="s">
        <v>1230</v>
      </c>
      <c r="D135" s="14" t="s">
        <v>848</v>
      </c>
      <c r="E135" s="30">
        <v>0.41</v>
      </c>
      <c r="F135" s="30" t="s">
        <v>1231</v>
      </c>
      <c r="G135" s="17">
        <v>17.09</v>
      </c>
    </row>
    <row r="136" ht="18.1" customHeight="1" spans="1:7">
      <c r="A136" s="14" t="s">
        <v>1232</v>
      </c>
      <c r="B136" s="14" t="s">
        <v>1233</v>
      </c>
      <c r="C136" s="15" t="s">
        <v>1234</v>
      </c>
      <c r="D136" s="14" t="s">
        <v>848</v>
      </c>
      <c r="E136" s="30">
        <v>4.283</v>
      </c>
      <c r="F136" s="30" t="s">
        <v>1235</v>
      </c>
      <c r="G136" s="17">
        <v>6.41</v>
      </c>
    </row>
    <row r="137" ht="18.1" customHeight="1" spans="1:7">
      <c r="A137" s="14" t="s">
        <v>1236</v>
      </c>
      <c r="B137" s="14" t="s">
        <v>1237</v>
      </c>
      <c r="C137" s="15" t="s">
        <v>1238</v>
      </c>
      <c r="D137" s="14" t="s">
        <v>848</v>
      </c>
      <c r="E137" s="30">
        <v>0.09</v>
      </c>
      <c r="F137" s="30" t="s">
        <v>1239</v>
      </c>
      <c r="G137" s="17">
        <v>3.25</v>
      </c>
    </row>
    <row r="138" ht="18.1" customHeight="1" spans="1:7">
      <c r="A138" s="14" t="s">
        <v>1240</v>
      </c>
      <c r="B138" s="14" t="s">
        <v>1241</v>
      </c>
      <c r="C138" s="15" t="s">
        <v>1242</v>
      </c>
      <c r="D138" s="14" t="s">
        <v>848</v>
      </c>
      <c r="E138" s="30">
        <v>0.799</v>
      </c>
      <c r="F138" s="30" t="s">
        <v>1243</v>
      </c>
      <c r="G138" s="17">
        <v>9.4</v>
      </c>
    </row>
    <row r="139" ht="18.1" customHeight="1" spans="1:7">
      <c r="A139" s="14" t="s">
        <v>1244</v>
      </c>
      <c r="B139" s="14" t="s">
        <v>1245</v>
      </c>
      <c r="C139" s="15" t="s">
        <v>1246</v>
      </c>
      <c r="D139" s="14" t="s">
        <v>848</v>
      </c>
      <c r="E139" s="30">
        <v>0.401</v>
      </c>
      <c r="F139" s="30" t="s">
        <v>1247</v>
      </c>
      <c r="G139" s="17">
        <v>5.13</v>
      </c>
    </row>
    <row r="140" ht="18.1" customHeight="1" spans="1:7">
      <c r="A140" s="14" t="s">
        <v>1248</v>
      </c>
      <c r="B140" s="14" t="s">
        <v>1249</v>
      </c>
      <c r="C140" s="15" t="s">
        <v>1250</v>
      </c>
      <c r="D140" s="14" t="s">
        <v>848</v>
      </c>
      <c r="E140" s="30">
        <v>48.42</v>
      </c>
      <c r="F140" s="30" t="s">
        <v>1251</v>
      </c>
      <c r="G140" s="17">
        <v>3.25</v>
      </c>
    </row>
    <row r="141" ht="18.1" customHeight="1" spans="1:7">
      <c r="A141" s="14" t="s">
        <v>1252</v>
      </c>
      <c r="B141" s="14" t="s">
        <v>1253</v>
      </c>
      <c r="C141" s="15" t="s">
        <v>1254</v>
      </c>
      <c r="D141" s="14" t="s">
        <v>848</v>
      </c>
      <c r="E141" s="30">
        <v>0.716</v>
      </c>
      <c r="F141" s="30" t="s">
        <v>1255</v>
      </c>
      <c r="G141" s="17">
        <v>1.06</v>
      </c>
    </row>
    <row r="142" ht="18.1" customHeight="1" spans="1:7">
      <c r="A142" s="14" t="s">
        <v>1256</v>
      </c>
      <c r="B142" s="14" t="s">
        <v>1257</v>
      </c>
      <c r="C142" s="15" t="s">
        <v>1258</v>
      </c>
      <c r="D142" s="14" t="s">
        <v>848</v>
      </c>
      <c r="E142" s="30">
        <v>83.804</v>
      </c>
      <c r="F142" s="30" t="s">
        <v>1259</v>
      </c>
      <c r="G142" s="17">
        <v>5.73</v>
      </c>
    </row>
    <row r="143" ht="18.1" customHeight="1" spans="1:7">
      <c r="A143" s="14" t="s">
        <v>1260</v>
      </c>
      <c r="B143" s="14" t="s">
        <v>1261</v>
      </c>
      <c r="C143" s="15" t="s">
        <v>1262</v>
      </c>
      <c r="D143" s="14" t="s">
        <v>848</v>
      </c>
      <c r="E143" s="30">
        <v>36.136</v>
      </c>
      <c r="F143" s="30" t="s">
        <v>1263</v>
      </c>
      <c r="G143" s="17">
        <v>4.87</v>
      </c>
    </row>
    <row r="144" ht="18.1" customHeight="1" spans="1:7">
      <c r="A144" s="14" t="s">
        <v>1264</v>
      </c>
      <c r="B144" s="14" t="s">
        <v>1265</v>
      </c>
      <c r="C144" s="15" t="s">
        <v>1266</v>
      </c>
      <c r="D144" s="14" t="s">
        <v>848</v>
      </c>
      <c r="E144" s="30">
        <v>0.673</v>
      </c>
      <c r="F144" s="30" t="s">
        <v>1267</v>
      </c>
      <c r="G144" s="17">
        <v>13.68</v>
      </c>
    </row>
    <row r="145" ht="18.1" customHeight="1" spans="1:7">
      <c r="A145" s="14" t="s">
        <v>1268</v>
      </c>
      <c r="B145" s="14" t="s">
        <v>1269</v>
      </c>
      <c r="C145" s="15" t="s">
        <v>1270</v>
      </c>
      <c r="D145" s="14" t="s">
        <v>1271</v>
      </c>
      <c r="E145" s="30">
        <v>25.376</v>
      </c>
      <c r="F145" s="30" t="s">
        <v>1272</v>
      </c>
      <c r="G145" s="17">
        <v>7.52</v>
      </c>
    </row>
    <row r="146" ht="18.1" customHeight="1" spans="1:7">
      <c r="A146" s="14" t="s">
        <v>1273</v>
      </c>
      <c r="B146" s="14" t="s">
        <v>1274</v>
      </c>
      <c r="C146" s="15" t="s">
        <v>1275</v>
      </c>
      <c r="D146" s="14" t="s">
        <v>1271</v>
      </c>
      <c r="E146" s="30">
        <v>119.178</v>
      </c>
      <c r="F146" s="30" t="s">
        <v>1276</v>
      </c>
      <c r="G146" s="17">
        <v>6.41</v>
      </c>
    </row>
    <row r="147" ht="18.1" customHeight="1" spans="1:7">
      <c r="A147" s="14" t="s">
        <v>1277</v>
      </c>
      <c r="B147" s="14" t="s">
        <v>1278</v>
      </c>
      <c r="C147" s="15" t="s">
        <v>1279</v>
      </c>
      <c r="D147" s="14" t="s">
        <v>848</v>
      </c>
      <c r="E147" s="30">
        <v>69.959</v>
      </c>
      <c r="F147" s="30" t="s">
        <v>1280</v>
      </c>
      <c r="G147" s="17">
        <v>0.49</v>
      </c>
    </row>
    <row r="148" ht="18.1" customHeight="1" spans="1:7">
      <c r="A148" s="14" t="s">
        <v>1281</v>
      </c>
      <c r="B148" s="14" t="s">
        <v>1282</v>
      </c>
      <c r="C148" s="15" t="s">
        <v>1283</v>
      </c>
      <c r="D148" s="14" t="s">
        <v>848</v>
      </c>
      <c r="E148" s="30">
        <v>0.517</v>
      </c>
      <c r="F148" s="30" t="s">
        <v>1284</v>
      </c>
      <c r="G148" s="17">
        <v>13.12</v>
      </c>
    </row>
    <row r="149" ht="18.1" customHeight="1" spans="1:7">
      <c r="A149" s="14" t="s">
        <v>1285</v>
      </c>
      <c r="B149" s="14" t="s">
        <v>1286</v>
      </c>
      <c r="C149" s="15" t="s">
        <v>1287</v>
      </c>
      <c r="D149" s="14" t="s">
        <v>848</v>
      </c>
      <c r="E149" s="30">
        <v>20.888</v>
      </c>
      <c r="F149" s="30" t="s">
        <v>1288</v>
      </c>
      <c r="G149" s="17">
        <v>10.62</v>
      </c>
    </row>
    <row r="150" ht="18.1" customHeight="1" spans="1:7">
      <c r="A150" s="14" t="s">
        <v>1289</v>
      </c>
      <c r="B150" s="14" t="s">
        <v>1290</v>
      </c>
      <c r="C150" s="15" t="s">
        <v>1291</v>
      </c>
      <c r="D150" s="14" t="s">
        <v>848</v>
      </c>
      <c r="E150" s="30">
        <v>0.672</v>
      </c>
      <c r="F150" s="30" t="s">
        <v>1292</v>
      </c>
      <c r="G150" s="17">
        <v>6.71</v>
      </c>
    </row>
    <row r="151" ht="18.1" customHeight="1" spans="1:7">
      <c r="A151" s="14" t="s">
        <v>1293</v>
      </c>
      <c r="B151" s="14" t="s">
        <v>1294</v>
      </c>
      <c r="C151" s="15" t="s">
        <v>1295</v>
      </c>
      <c r="D151" s="14" t="s">
        <v>1296</v>
      </c>
      <c r="E151" s="30">
        <v>0.1</v>
      </c>
      <c r="F151" s="30" t="s">
        <v>869</v>
      </c>
      <c r="G151" s="17">
        <v>7.69</v>
      </c>
    </row>
    <row r="152" ht="18.1" customHeight="1" spans="1:7">
      <c r="A152" s="14" t="s">
        <v>1297</v>
      </c>
      <c r="B152" s="14" t="s">
        <v>1298</v>
      </c>
      <c r="C152" s="15" t="s">
        <v>1299</v>
      </c>
      <c r="D152" s="14" t="s">
        <v>218</v>
      </c>
      <c r="E152" s="30">
        <v>101.837</v>
      </c>
      <c r="F152" s="30" t="s">
        <v>1300</v>
      </c>
      <c r="G152" s="17">
        <v>1.03</v>
      </c>
    </row>
    <row r="153" ht="18.1" customHeight="1" spans="1:7">
      <c r="A153" s="14" t="s">
        <v>1301</v>
      </c>
      <c r="B153" s="14" t="s">
        <v>1302</v>
      </c>
      <c r="C153" s="15" t="s">
        <v>1303</v>
      </c>
      <c r="D153" s="14" t="s">
        <v>1296</v>
      </c>
      <c r="E153" s="30">
        <v>1.696</v>
      </c>
      <c r="F153" s="30" t="s">
        <v>1304</v>
      </c>
      <c r="G153" s="17">
        <v>10.26</v>
      </c>
    </row>
    <row r="154" ht="18.1" customHeight="1" spans="1:7">
      <c r="A154" s="14" t="s">
        <v>1305</v>
      </c>
      <c r="B154" s="14" t="s">
        <v>1306</v>
      </c>
      <c r="C154" s="15" t="s">
        <v>1307</v>
      </c>
      <c r="D154" s="14" t="s">
        <v>1296</v>
      </c>
      <c r="E154" s="30">
        <v>5.294</v>
      </c>
      <c r="F154" s="30" t="s">
        <v>1308</v>
      </c>
      <c r="G154" s="17">
        <v>5.56</v>
      </c>
    </row>
    <row r="155" ht="18.1" customHeight="1" spans="1:7">
      <c r="A155" s="14" t="s">
        <v>1309</v>
      </c>
      <c r="B155" s="14" t="s">
        <v>1310</v>
      </c>
      <c r="C155" s="15" t="s">
        <v>1311</v>
      </c>
      <c r="D155" s="14" t="s">
        <v>1296</v>
      </c>
      <c r="E155" s="30">
        <v>1.724</v>
      </c>
      <c r="F155" s="30" t="s">
        <v>1312</v>
      </c>
      <c r="G155" s="17">
        <v>7.09</v>
      </c>
    </row>
    <row r="156" ht="18.1" customHeight="1" spans="1:7">
      <c r="A156" s="14" t="s">
        <v>1313</v>
      </c>
      <c r="B156" s="14" t="s">
        <v>1314</v>
      </c>
      <c r="C156" s="15" t="s">
        <v>1315</v>
      </c>
      <c r="D156" s="14" t="s">
        <v>207</v>
      </c>
      <c r="E156" s="30">
        <v>157.007</v>
      </c>
      <c r="F156" s="30" t="s">
        <v>1316</v>
      </c>
      <c r="G156" s="17">
        <v>25</v>
      </c>
    </row>
    <row r="157" ht="18.1" customHeight="1" spans="1:7">
      <c r="A157" s="14" t="s">
        <v>1317</v>
      </c>
      <c r="B157" s="14" t="s">
        <v>1318</v>
      </c>
      <c r="C157" s="15" t="s">
        <v>1319</v>
      </c>
      <c r="D157" s="14" t="s">
        <v>848</v>
      </c>
      <c r="E157" s="30">
        <v>0.15</v>
      </c>
      <c r="F157" s="30" t="s">
        <v>1320</v>
      </c>
      <c r="G157" s="17">
        <v>10.26</v>
      </c>
    </row>
    <row r="158" ht="18.1" customHeight="1" spans="1:7">
      <c r="A158" s="14" t="s">
        <v>1321</v>
      </c>
      <c r="B158" s="14" t="s">
        <v>1322</v>
      </c>
      <c r="C158" s="15" t="s">
        <v>1323</v>
      </c>
      <c r="D158" s="14" t="s">
        <v>361</v>
      </c>
      <c r="E158" s="30">
        <v>10.908</v>
      </c>
      <c r="F158" s="30" t="s">
        <v>1324</v>
      </c>
      <c r="G158" s="17">
        <v>2.48</v>
      </c>
    </row>
    <row r="159" ht="18.1" customHeight="1" spans="1:7">
      <c r="A159" s="14" t="s">
        <v>1325</v>
      </c>
      <c r="B159" s="14" t="s">
        <v>1326</v>
      </c>
      <c r="C159" s="15" t="s">
        <v>1327</v>
      </c>
      <c r="D159" s="14" t="s">
        <v>361</v>
      </c>
      <c r="E159" s="30">
        <v>1.8</v>
      </c>
      <c r="F159" s="30" t="s">
        <v>641</v>
      </c>
      <c r="G159" s="17">
        <v>0.68</v>
      </c>
    </row>
    <row r="160" ht="18.1" customHeight="1" spans="1:7">
      <c r="A160" s="14" t="s">
        <v>1328</v>
      </c>
      <c r="B160" s="14" t="s">
        <v>1329</v>
      </c>
      <c r="C160" s="15" t="s">
        <v>1330</v>
      </c>
      <c r="D160" s="14" t="s">
        <v>361</v>
      </c>
      <c r="E160" s="30">
        <v>18.18</v>
      </c>
      <c r="F160" s="30" t="s">
        <v>1331</v>
      </c>
      <c r="G160" s="17">
        <v>2.31</v>
      </c>
    </row>
    <row r="161" ht="18.1" customHeight="1" spans="1:7">
      <c r="A161" s="14" t="s">
        <v>1332</v>
      </c>
      <c r="B161" s="14" t="s">
        <v>1333</v>
      </c>
      <c r="C161" s="15" t="s">
        <v>1334</v>
      </c>
      <c r="D161" s="14" t="s">
        <v>361</v>
      </c>
      <c r="E161" s="30">
        <v>12.881</v>
      </c>
      <c r="F161" s="30" t="s">
        <v>1335</v>
      </c>
      <c r="G161" s="17">
        <v>1.28</v>
      </c>
    </row>
    <row r="162" ht="18.1" customHeight="1" spans="1:7">
      <c r="A162" s="14" t="s">
        <v>1336</v>
      </c>
      <c r="B162" s="14" t="s">
        <v>1337</v>
      </c>
      <c r="C162" s="15" t="s">
        <v>1338</v>
      </c>
      <c r="D162" s="14" t="s">
        <v>361</v>
      </c>
      <c r="E162" s="30">
        <v>423.071</v>
      </c>
      <c r="F162" s="30" t="s">
        <v>1339</v>
      </c>
      <c r="G162" s="17">
        <v>0.81</v>
      </c>
    </row>
    <row r="163" ht="18.1" customHeight="1" spans="1:7">
      <c r="A163" s="14" t="s">
        <v>1340</v>
      </c>
      <c r="B163" s="14" t="s">
        <v>1341</v>
      </c>
      <c r="C163" s="15" t="s">
        <v>1342</v>
      </c>
      <c r="D163" s="14" t="s">
        <v>361</v>
      </c>
      <c r="E163" s="30">
        <v>6.12</v>
      </c>
      <c r="F163" s="30" t="s">
        <v>1343</v>
      </c>
      <c r="G163" s="17">
        <v>0.68</v>
      </c>
    </row>
    <row r="164" ht="18.1" customHeight="1" spans="1:7">
      <c r="A164" s="14" t="s">
        <v>1344</v>
      </c>
      <c r="B164" s="14" t="s">
        <v>1345</v>
      </c>
      <c r="C164" s="15" t="s">
        <v>1346</v>
      </c>
      <c r="D164" s="14" t="s">
        <v>361</v>
      </c>
      <c r="E164" s="30">
        <v>1.222</v>
      </c>
      <c r="F164" s="30" t="s">
        <v>1347</v>
      </c>
      <c r="G164" s="17">
        <v>1.88</v>
      </c>
    </row>
    <row r="165" ht="18.1" customHeight="1" spans="1:7">
      <c r="A165" s="14" t="s">
        <v>1348</v>
      </c>
      <c r="B165" s="14" t="s">
        <v>1349</v>
      </c>
      <c r="C165" s="15" t="s">
        <v>1350</v>
      </c>
      <c r="D165" s="14" t="s">
        <v>1296</v>
      </c>
      <c r="E165" s="30">
        <v>0.525</v>
      </c>
      <c r="F165" s="30" t="s">
        <v>1351</v>
      </c>
      <c r="G165" s="17">
        <v>3.25</v>
      </c>
    </row>
    <row r="166" ht="1.5" customHeight="1"/>
    <row r="167" ht="18.1" customHeight="1" spans="1:7">
      <c r="A167" s="31" t="s">
        <v>36</v>
      </c>
      <c r="B167" s="31" t="s">
        <v>36</v>
      </c>
      <c r="C167" s="31" t="s">
        <v>36</v>
      </c>
      <c r="D167" s="31" t="s">
        <v>36</v>
      </c>
      <c r="E167" s="31" t="s">
        <v>36</v>
      </c>
      <c r="F167" s="31" t="s">
        <v>36</v>
      </c>
      <c r="G167" s="31" t="s">
        <v>36</v>
      </c>
    </row>
    <row r="168" ht="1.5" customHeight="1"/>
    <row r="169" ht="60.4" customHeight="1" spans="1:8">
      <c r="A169" s="2" t="s">
        <v>819</v>
      </c>
      <c r="B169" s="2" t="s">
        <v>819</v>
      </c>
      <c r="C169" s="2" t="s">
        <v>819</v>
      </c>
      <c r="D169" s="2" t="s">
        <v>819</v>
      </c>
      <c r="E169" s="2" t="s">
        <v>819</v>
      </c>
      <c r="F169" s="2" t="s">
        <v>819</v>
      </c>
      <c r="G169" s="2" t="s">
        <v>819</v>
      </c>
      <c r="H169" s="2" t="s">
        <v>819</v>
      </c>
    </row>
    <row r="170" ht="25.65" customHeight="1" spans="1:8">
      <c r="A170" s="28" t="s">
        <v>46</v>
      </c>
      <c r="B170" s="28" t="s">
        <v>46</v>
      </c>
      <c r="C170" s="28" t="s">
        <v>46</v>
      </c>
      <c r="D170" s="28" t="s">
        <v>46</v>
      </c>
      <c r="E170" s="28" t="s">
        <v>46</v>
      </c>
      <c r="F170" s="29" t="s">
        <v>1352</v>
      </c>
      <c r="G170" s="29" t="s">
        <v>1352</v>
      </c>
      <c r="H170" s="29" t="s">
        <v>1352</v>
      </c>
    </row>
    <row r="171" ht="18.1" customHeight="1" spans="1:7">
      <c r="A171" s="4" t="s">
        <v>4</v>
      </c>
      <c r="B171" s="4" t="s">
        <v>821</v>
      </c>
      <c r="C171" s="4" t="s">
        <v>822</v>
      </c>
      <c r="D171" s="4" t="s">
        <v>413</v>
      </c>
      <c r="E171" s="4" t="s">
        <v>823</v>
      </c>
      <c r="F171" s="4" t="s">
        <v>823</v>
      </c>
      <c r="G171" s="4" t="s">
        <v>824</v>
      </c>
    </row>
    <row r="172" ht="18.1" customHeight="1" spans="1:7">
      <c r="A172" s="14" t="s">
        <v>1353</v>
      </c>
      <c r="B172" s="14" t="s">
        <v>1354</v>
      </c>
      <c r="C172" s="15" t="s">
        <v>1355</v>
      </c>
      <c r="D172" s="14" t="s">
        <v>361</v>
      </c>
      <c r="E172" s="30">
        <v>190.71</v>
      </c>
      <c r="F172" s="30" t="s">
        <v>1356</v>
      </c>
      <c r="G172" s="17">
        <v>0.35</v>
      </c>
    </row>
    <row r="173" ht="18.1" customHeight="1" spans="1:7">
      <c r="A173" s="14" t="s">
        <v>1357</v>
      </c>
      <c r="B173" s="14" t="s">
        <v>1358</v>
      </c>
      <c r="C173" s="15" t="s">
        <v>1359</v>
      </c>
      <c r="D173" s="14" t="s">
        <v>361</v>
      </c>
      <c r="E173" s="30">
        <v>144.2</v>
      </c>
      <c r="F173" s="30" t="s">
        <v>1360</v>
      </c>
      <c r="G173" s="17">
        <v>0.11</v>
      </c>
    </row>
    <row r="174" ht="18.1" customHeight="1" spans="1:7">
      <c r="A174" s="14" t="s">
        <v>1361</v>
      </c>
      <c r="B174" s="14" t="s">
        <v>1362</v>
      </c>
      <c r="C174" s="15" t="s">
        <v>1363</v>
      </c>
      <c r="D174" s="14" t="s">
        <v>361</v>
      </c>
      <c r="E174" s="30">
        <v>51.5</v>
      </c>
      <c r="F174" s="30" t="s">
        <v>1364</v>
      </c>
      <c r="G174" s="17">
        <v>0.11</v>
      </c>
    </row>
    <row r="175" ht="18.1" customHeight="1" spans="1:7">
      <c r="A175" s="14" t="s">
        <v>1365</v>
      </c>
      <c r="B175" s="14" t="s">
        <v>1366</v>
      </c>
      <c r="C175" s="15" t="s">
        <v>1367</v>
      </c>
      <c r="D175" s="14" t="s">
        <v>361</v>
      </c>
      <c r="E175" s="30">
        <v>8.12</v>
      </c>
      <c r="F175" s="30" t="s">
        <v>1368</v>
      </c>
      <c r="G175" s="17">
        <v>0.62</v>
      </c>
    </row>
    <row r="176" ht="18.1" customHeight="1" spans="1:7">
      <c r="A176" s="14" t="s">
        <v>1369</v>
      </c>
      <c r="B176" s="14" t="s">
        <v>1370</v>
      </c>
      <c r="C176" s="15" t="s">
        <v>1371</v>
      </c>
      <c r="D176" s="14" t="s">
        <v>361</v>
      </c>
      <c r="E176" s="30">
        <v>40.6</v>
      </c>
      <c r="F176" s="30" t="s">
        <v>1372</v>
      </c>
      <c r="G176" s="17">
        <v>0.51</v>
      </c>
    </row>
    <row r="177" ht="18.1" customHeight="1" spans="1:7">
      <c r="A177" s="14" t="s">
        <v>1373</v>
      </c>
      <c r="B177" s="14" t="s">
        <v>1374</v>
      </c>
      <c r="C177" s="15" t="s">
        <v>1375</v>
      </c>
      <c r="D177" s="14" t="s">
        <v>361</v>
      </c>
      <c r="E177" s="30">
        <v>2.04</v>
      </c>
      <c r="F177" s="30" t="s">
        <v>1376</v>
      </c>
      <c r="G177" s="17">
        <v>1.11</v>
      </c>
    </row>
    <row r="178" ht="18.1" customHeight="1" spans="1:7">
      <c r="A178" s="14" t="s">
        <v>1377</v>
      </c>
      <c r="B178" s="14" t="s">
        <v>1378</v>
      </c>
      <c r="C178" s="15" t="s">
        <v>1379</v>
      </c>
      <c r="D178" s="14" t="s">
        <v>361</v>
      </c>
      <c r="E178" s="30">
        <v>92.17</v>
      </c>
      <c r="F178" s="30" t="s">
        <v>1380</v>
      </c>
      <c r="G178" s="17">
        <v>1.11</v>
      </c>
    </row>
    <row r="179" ht="18.1" customHeight="1" spans="1:7">
      <c r="A179" s="14" t="s">
        <v>1381</v>
      </c>
      <c r="B179" s="14" t="s">
        <v>1382</v>
      </c>
      <c r="C179" s="15" t="s">
        <v>1383</v>
      </c>
      <c r="D179" s="14" t="s">
        <v>319</v>
      </c>
      <c r="E179" s="30">
        <v>348.611</v>
      </c>
      <c r="F179" s="30" t="s">
        <v>1384</v>
      </c>
      <c r="G179" s="17">
        <v>4.27</v>
      </c>
    </row>
    <row r="180" ht="18.1" customHeight="1" spans="1:7">
      <c r="A180" s="14" t="s">
        <v>1385</v>
      </c>
      <c r="B180" s="14" t="s">
        <v>1386</v>
      </c>
      <c r="C180" s="15" t="s">
        <v>1387</v>
      </c>
      <c r="D180" s="14" t="s">
        <v>319</v>
      </c>
      <c r="E180" s="30">
        <v>0.994</v>
      </c>
      <c r="F180" s="30" t="s">
        <v>1388</v>
      </c>
      <c r="G180" s="17">
        <v>17.09</v>
      </c>
    </row>
    <row r="181" ht="18.1" customHeight="1" spans="1:7">
      <c r="A181" s="14" t="s">
        <v>1389</v>
      </c>
      <c r="B181" s="14" t="s">
        <v>1390</v>
      </c>
      <c r="C181" s="15" t="s">
        <v>1391</v>
      </c>
      <c r="D181" s="14" t="s">
        <v>319</v>
      </c>
      <c r="E181" s="30">
        <v>0.994</v>
      </c>
      <c r="F181" s="30" t="s">
        <v>1388</v>
      </c>
      <c r="G181" s="17">
        <v>8.55</v>
      </c>
    </row>
    <row r="182" ht="18.1" customHeight="1" spans="1:7">
      <c r="A182" s="14" t="s">
        <v>1392</v>
      </c>
      <c r="B182" s="14" t="s">
        <v>1393</v>
      </c>
      <c r="C182" s="15" t="s">
        <v>1394</v>
      </c>
      <c r="D182" s="14" t="s">
        <v>174</v>
      </c>
      <c r="E182" s="30">
        <v>6.139</v>
      </c>
      <c r="F182" s="30" t="s">
        <v>1395</v>
      </c>
      <c r="G182" s="17">
        <v>3.34</v>
      </c>
    </row>
    <row r="183" ht="18.1" customHeight="1" spans="1:7">
      <c r="A183" s="14" t="s">
        <v>1396</v>
      </c>
      <c r="B183" s="14" t="s">
        <v>1397</v>
      </c>
      <c r="C183" s="15" t="s">
        <v>1398</v>
      </c>
      <c r="D183" s="14" t="s">
        <v>828</v>
      </c>
      <c r="E183" s="30">
        <v>248.403</v>
      </c>
      <c r="F183" s="30" t="s">
        <v>1399</v>
      </c>
      <c r="G183" s="17">
        <v>0.88</v>
      </c>
    </row>
    <row r="184" ht="18.1" customHeight="1" spans="1:7">
      <c r="A184" s="14" t="s">
        <v>1400</v>
      </c>
      <c r="B184" s="14" t="s">
        <v>1401</v>
      </c>
      <c r="C184" s="15" t="s">
        <v>1398</v>
      </c>
      <c r="D184" s="14" t="s">
        <v>828</v>
      </c>
      <c r="E184" s="30">
        <v>15.016</v>
      </c>
      <c r="F184" s="30" t="s">
        <v>1402</v>
      </c>
      <c r="G184" s="17">
        <v>0.88</v>
      </c>
    </row>
    <row r="185" ht="18.1" customHeight="1" spans="1:7">
      <c r="A185" s="14" t="s">
        <v>1403</v>
      </c>
      <c r="B185" s="14" t="s">
        <v>1404</v>
      </c>
      <c r="C185" s="15" t="s">
        <v>1405</v>
      </c>
      <c r="D185" s="14" t="s">
        <v>207</v>
      </c>
      <c r="E185" s="30">
        <v>0.282</v>
      </c>
      <c r="F185" s="30" t="s">
        <v>1406</v>
      </c>
      <c r="G185" s="17">
        <v>27.35</v>
      </c>
    </row>
    <row r="186" ht="18.1" customHeight="1" spans="1:7">
      <c r="A186" s="14" t="s">
        <v>1407</v>
      </c>
      <c r="B186" s="14" t="s">
        <v>1408</v>
      </c>
      <c r="C186" s="15" t="s">
        <v>1409</v>
      </c>
      <c r="D186" s="14" t="s">
        <v>361</v>
      </c>
      <c r="E186" s="30">
        <v>1.491</v>
      </c>
      <c r="F186" s="30" t="s">
        <v>1410</v>
      </c>
      <c r="G186" s="17">
        <v>2.22</v>
      </c>
    </row>
    <row r="187" ht="18.1" customHeight="1" spans="1:7">
      <c r="A187" s="14" t="s">
        <v>1411</v>
      </c>
      <c r="B187" s="14" t="s">
        <v>1412</v>
      </c>
      <c r="C187" s="15" t="s">
        <v>1413</v>
      </c>
      <c r="D187" s="14" t="s">
        <v>848</v>
      </c>
      <c r="E187" s="30">
        <v>0.15</v>
      </c>
      <c r="F187" s="30" t="s">
        <v>1320</v>
      </c>
      <c r="G187" s="17">
        <v>3.59</v>
      </c>
    </row>
    <row r="188" ht="18.1" customHeight="1" spans="1:7">
      <c r="A188" s="14" t="s">
        <v>1414</v>
      </c>
      <c r="B188" s="14" t="s">
        <v>1415</v>
      </c>
      <c r="C188" s="15" t="s">
        <v>1398</v>
      </c>
      <c r="D188" s="14" t="s">
        <v>828</v>
      </c>
      <c r="E188" s="30">
        <v>3.6</v>
      </c>
      <c r="F188" s="30" t="s">
        <v>1416</v>
      </c>
      <c r="G188" s="17">
        <v>1</v>
      </c>
    </row>
    <row r="189" ht="18.1" customHeight="1" spans="1:7">
      <c r="A189" s="14" t="s">
        <v>1417</v>
      </c>
      <c r="B189" s="14" t="s">
        <v>36</v>
      </c>
      <c r="C189" s="15" t="s">
        <v>1418</v>
      </c>
      <c r="D189" s="14" t="s">
        <v>36</v>
      </c>
      <c r="E189" s="30"/>
      <c r="F189" s="30" t="s">
        <v>36</v>
      </c>
      <c r="G189" s="17"/>
    </row>
    <row r="190" ht="18.1" customHeight="1" spans="1:7">
      <c r="A190" s="14" t="s">
        <v>1419</v>
      </c>
      <c r="B190" s="14" t="s">
        <v>1420</v>
      </c>
      <c r="C190" s="15" t="s">
        <v>1421</v>
      </c>
      <c r="D190" s="14" t="s">
        <v>174</v>
      </c>
      <c r="E190" s="30">
        <v>0.201</v>
      </c>
      <c r="F190" s="30" t="s">
        <v>1422</v>
      </c>
      <c r="G190" s="17">
        <v>474.73</v>
      </c>
    </row>
    <row r="191" ht="18.1" customHeight="1" spans="1:7">
      <c r="A191" s="14" t="s">
        <v>1423</v>
      </c>
      <c r="B191" s="14" t="s">
        <v>1424</v>
      </c>
      <c r="C191" s="15" t="s">
        <v>1425</v>
      </c>
      <c r="D191" s="14" t="s">
        <v>174</v>
      </c>
      <c r="E191" s="30">
        <v>0.1</v>
      </c>
      <c r="F191" s="30" t="s">
        <v>869</v>
      </c>
      <c r="G191" s="17">
        <v>459.77</v>
      </c>
    </row>
    <row r="192" ht="18.1" customHeight="1" spans="1:7">
      <c r="A192" s="14" t="s">
        <v>1426</v>
      </c>
      <c r="B192" s="14" t="s">
        <v>1427</v>
      </c>
      <c r="C192" s="15" t="s">
        <v>1428</v>
      </c>
      <c r="D192" s="14" t="s">
        <v>174</v>
      </c>
      <c r="E192" s="30">
        <v>0.408</v>
      </c>
      <c r="F192" s="30" t="s">
        <v>1429</v>
      </c>
      <c r="G192" s="17">
        <v>420.37</v>
      </c>
    </row>
    <row r="193" ht="18.1" customHeight="1" spans="1:7">
      <c r="A193" s="14" t="s">
        <v>1430</v>
      </c>
      <c r="B193" s="14" t="s">
        <v>1431</v>
      </c>
      <c r="C193" s="15" t="s">
        <v>1432</v>
      </c>
      <c r="D193" s="14" t="s">
        <v>174</v>
      </c>
      <c r="E193" s="30">
        <v>0.04</v>
      </c>
      <c r="F193" s="30" t="s">
        <v>1433</v>
      </c>
      <c r="G193" s="17">
        <v>402.51</v>
      </c>
    </row>
    <row r="194" ht="18.1" customHeight="1" spans="1:7">
      <c r="A194" s="14" t="s">
        <v>1434</v>
      </c>
      <c r="B194" s="14" t="s">
        <v>1435</v>
      </c>
      <c r="C194" s="15" t="s">
        <v>1436</v>
      </c>
      <c r="D194" s="14" t="s">
        <v>174</v>
      </c>
      <c r="E194" s="30">
        <v>0.01</v>
      </c>
      <c r="F194" s="30" t="s">
        <v>1437</v>
      </c>
      <c r="G194" s="17">
        <v>730.7</v>
      </c>
    </row>
    <row r="195" ht="18.1" customHeight="1" spans="1:7">
      <c r="A195" s="14" t="s">
        <v>1438</v>
      </c>
      <c r="B195" s="14" t="s">
        <v>36</v>
      </c>
      <c r="C195" s="15" t="s">
        <v>1439</v>
      </c>
      <c r="D195" s="14" t="s">
        <v>36</v>
      </c>
      <c r="E195" s="30"/>
      <c r="F195" s="30" t="s">
        <v>36</v>
      </c>
      <c r="G195" s="17"/>
    </row>
    <row r="196" ht="18.1" customHeight="1" spans="1:7">
      <c r="A196" s="14" t="s">
        <v>1440</v>
      </c>
      <c r="B196" s="14" t="s">
        <v>1441</v>
      </c>
      <c r="C196" s="15" t="s">
        <v>1442</v>
      </c>
      <c r="D196" s="14" t="s">
        <v>218</v>
      </c>
      <c r="E196" s="30">
        <v>18.36</v>
      </c>
      <c r="F196" s="30" t="s">
        <v>1443</v>
      </c>
      <c r="G196" s="17">
        <v>13.2</v>
      </c>
    </row>
    <row r="197" ht="18.1" customHeight="1" spans="1:7">
      <c r="A197" s="14" t="s">
        <v>1444</v>
      </c>
      <c r="B197" s="14" t="s">
        <v>1445</v>
      </c>
      <c r="C197" s="15" t="s">
        <v>378</v>
      </c>
      <c r="D197" s="14" t="s">
        <v>218</v>
      </c>
      <c r="E197" s="30">
        <v>45.459</v>
      </c>
      <c r="F197" s="30" t="s">
        <v>1446</v>
      </c>
      <c r="G197" s="17">
        <v>5.5</v>
      </c>
    </row>
    <row r="198" ht="18.1" customHeight="1" spans="1:7">
      <c r="A198" s="14" t="s">
        <v>1447</v>
      </c>
      <c r="B198" s="14" t="s">
        <v>1448</v>
      </c>
      <c r="C198" s="15" t="s">
        <v>1449</v>
      </c>
      <c r="D198" s="14" t="s">
        <v>361</v>
      </c>
      <c r="E198" s="30">
        <v>16.74</v>
      </c>
      <c r="F198" s="30" t="s">
        <v>1450</v>
      </c>
      <c r="G198" s="17">
        <v>5.42</v>
      </c>
    </row>
    <row r="199" ht="18.1" customHeight="1" spans="1:7">
      <c r="A199" s="14" t="s">
        <v>1451</v>
      </c>
      <c r="B199" s="14" t="s">
        <v>1452</v>
      </c>
      <c r="C199" s="15" t="s">
        <v>395</v>
      </c>
      <c r="D199" s="14" t="s">
        <v>361</v>
      </c>
      <c r="E199" s="30">
        <v>18.18</v>
      </c>
      <c r="F199" s="30" t="s">
        <v>1331</v>
      </c>
      <c r="G199" s="17">
        <v>15.93</v>
      </c>
    </row>
    <row r="200" ht="18.1" customHeight="1" spans="1:7">
      <c r="A200" s="14" t="s">
        <v>1453</v>
      </c>
      <c r="B200" s="14" t="s">
        <v>1454</v>
      </c>
      <c r="C200" s="15" t="s">
        <v>390</v>
      </c>
      <c r="D200" s="14" t="s">
        <v>361</v>
      </c>
      <c r="E200" s="30">
        <v>4.04</v>
      </c>
      <c r="F200" s="30" t="s">
        <v>1455</v>
      </c>
      <c r="G200" s="17">
        <v>46</v>
      </c>
    </row>
    <row r="201" ht="18.1" customHeight="1" spans="1:7">
      <c r="A201" s="14" t="s">
        <v>1456</v>
      </c>
      <c r="B201" s="14" t="s">
        <v>1457</v>
      </c>
      <c r="C201" s="15" t="s">
        <v>360</v>
      </c>
      <c r="D201" s="14" t="s">
        <v>361</v>
      </c>
      <c r="E201" s="30">
        <v>4.08</v>
      </c>
      <c r="F201" s="30" t="s">
        <v>1458</v>
      </c>
      <c r="G201" s="17">
        <v>20.35</v>
      </c>
    </row>
    <row r="202" ht="18.1" customHeight="1" spans="1:7">
      <c r="A202" s="14" t="s">
        <v>1459</v>
      </c>
      <c r="B202" s="14" t="s">
        <v>1460</v>
      </c>
      <c r="C202" s="15" t="s">
        <v>312</v>
      </c>
      <c r="D202" s="14" t="s">
        <v>313</v>
      </c>
      <c r="E202" s="30">
        <v>1</v>
      </c>
      <c r="F202" s="30" t="s">
        <v>835</v>
      </c>
      <c r="G202" s="17">
        <v>950</v>
      </c>
    </row>
    <row r="203" ht="18.1" customHeight="1" spans="1:7">
      <c r="A203" s="14" t="s">
        <v>1461</v>
      </c>
      <c r="B203" s="14" t="s">
        <v>1462</v>
      </c>
      <c r="C203" s="15" t="s">
        <v>1076</v>
      </c>
      <c r="D203" s="14" t="s">
        <v>207</v>
      </c>
      <c r="E203" s="30">
        <v>15.68</v>
      </c>
      <c r="F203" s="30" t="s">
        <v>1463</v>
      </c>
      <c r="G203" s="17">
        <v>19.03</v>
      </c>
    </row>
    <row r="204" ht="18.1" customHeight="1" spans="1:7">
      <c r="A204" s="14" t="s">
        <v>1464</v>
      </c>
      <c r="B204" s="14" t="s">
        <v>1465</v>
      </c>
      <c r="C204" s="15" t="s">
        <v>1466</v>
      </c>
      <c r="D204" s="14" t="s">
        <v>828</v>
      </c>
      <c r="E204" s="30">
        <v>12.72</v>
      </c>
      <c r="F204" s="30" t="s">
        <v>1467</v>
      </c>
      <c r="G204" s="17">
        <v>15</v>
      </c>
    </row>
    <row r="205" ht="18.1" customHeight="1" spans="1:7">
      <c r="A205" s="14" t="s">
        <v>1468</v>
      </c>
      <c r="B205" s="14" t="s">
        <v>1469</v>
      </c>
      <c r="C205" s="15" t="s">
        <v>318</v>
      </c>
      <c r="D205" s="14" t="s">
        <v>319</v>
      </c>
      <c r="E205" s="30">
        <v>21.21</v>
      </c>
      <c r="F205" s="30" t="s">
        <v>1470</v>
      </c>
      <c r="G205" s="17">
        <v>95</v>
      </c>
    </row>
    <row r="206" ht="18.1" customHeight="1" spans="1:7">
      <c r="A206" s="14" t="s">
        <v>1471</v>
      </c>
      <c r="B206" s="14" t="s">
        <v>1472</v>
      </c>
      <c r="C206" s="15" t="s">
        <v>323</v>
      </c>
      <c r="D206" s="14" t="s">
        <v>319</v>
      </c>
      <c r="E206" s="30">
        <v>40.4</v>
      </c>
      <c r="F206" s="30" t="s">
        <v>1473</v>
      </c>
      <c r="G206" s="17">
        <v>22.51</v>
      </c>
    </row>
    <row r="207" ht="18.1" customHeight="1" spans="1:7">
      <c r="A207" s="14" t="s">
        <v>1474</v>
      </c>
      <c r="B207" s="14" t="s">
        <v>1475</v>
      </c>
      <c r="C207" s="15" t="s">
        <v>332</v>
      </c>
      <c r="D207" s="14" t="s">
        <v>361</v>
      </c>
      <c r="E207" s="30">
        <v>2.04</v>
      </c>
      <c r="F207" s="30" t="s">
        <v>1376</v>
      </c>
      <c r="G207" s="17">
        <v>15.31</v>
      </c>
    </row>
    <row r="208" ht="1.5" customHeight="1"/>
    <row r="209" ht="18.1" customHeight="1" spans="1:7">
      <c r="A209" s="31" t="s">
        <v>36</v>
      </c>
      <c r="B209" s="31" t="s">
        <v>36</v>
      </c>
      <c r="C209" s="31" t="s">
        <v>36</v>
      </c>
      <c r="D209" s="31" t="s">
        <v>36</v>
      </c>
      <c r="E209" s="31" t="s">
        <v>36</v>
      </c>
      <c r="F209" s="31" t="s">
        <v>36</v>
      </c>
      <c r="G209" s="31" t="s">
        <v>36</v>
      </c>
    </row>
    <row r="210" ht="1.5" customHeight="1"/>
    <row r="211" ht="60.4" customHeight="1" spans="1:8">
      <c r="A211" s="2" t="s">
        <v>819</v>
      </c>
      <c r="B211" s="2" t="s">
        <v>819</v>
      </c>
      <c r="C211" s="2" t="s">
        <v>819</v>
      </c>
      <c r="D211" s="2" t="s">
        <v>819</v>
      </c>
      <c r="E211" s="2" t="s">
        <v>819</v>
      </c>
      <c r="F211" s="2" t="s">
        <v>819</v>
      </c>
      <c r="G211" s="2" t="s">
        <v>819</v>
      </c>
      <c r="H211" s="2" t="s">
        <v>819</v>
      </c>
    </row>
    <row r="212" ht="25.65" customHeight="1" spans="1:8">
      <c r="A212" s="28" t="s">
        <v>46</v>
      </c>
      <c r="B212" s="28" t="s">
        <v>46</v>
      </c>
      <c r="C212" s="28" t="s">
        <v>46</v>
      </c>
      <c r="D212" s="28" t="s">
        <v>46</v>
      </c>
      <c r="E212" s="28" t="s">
        <v>46</v>
      </c>
      <c r="F212" s="29" t="s">
        <v>1476</v>
      </c>
      <c r="G212" s="29" t="s">
        <v>1476</v>
      </c>
      <c r="H212" s="29" t="s">
        <v>1476</v>
      </c>
    </row>
    <row r="213" ht="18.1" customHeight="1" spans="1:7">
      <c r="A213" s="4" t="s">
        <v>4</v>
      </c>
      <c r="B213" s="4" t="s">
        <v>821</v>
      </c>
      <c r="C213" s="4" t="s">
        <v>822</v>
      </c>
      <c r="D213" s="4" t="s">
        <v>413</v>
      </c>
      <c r="E213" s="4" t="s">
        <v>823</v>
      </c>
      <c r="F213" s="4" t="s">
        <v>823</v>
      </c>
      <c r="G213" s="4" t="s">
        <v>824</v>
      </c>
    </row>
    <row r="214" ht="18.1" customHeight="1" spans="1:7">
      <c r="A214" s="14" t="s">
        <v>1477</v>
      </c>
      <c r="B214" s="14" t="s">
        <v>1478</v>
      </c>
      <c r="C214" s="15" t="s">
        <v>328</v>
      </c>
      <c r="D214" s="14" t="s">
        <v>319</v>
      </c>
      <c r="E214" s="30">
        <v>22.44</v>
      </c>
      <c r="F214" s="30" t="s">
        <v>1479</v>
      </c>
      <c r="G214" s="17">
        <v>9.82</v>
      </c>
    </row>
    <row r="215" ht="18.1" customHeight="1" spans="1:7">
      <c r="A215" s="14" t="s">
        <v>1480</v>
      </c>
      <c r="B215" s="14" t="s">
        <v>1481</v>
      </c>
      <c r="C215" s="15" t="s">
        <v>349</v>
      </c>
      <c r="D215" s="14" t="s">
        <v>218</v>
      </c>
      <c r="E215" s="30">
        <v>694.859</v>
      </c>
      <c r="F215" s="30" t="s">
        <v>1482</v>
      </c>
      <c r="G215" s="17">
        <v>3.8</v>
      </c>
    </row>
    <row r="216" ht="18.1" customHeight="1" spans="1:7">
      <c r="A216" s="14" t="s">
        <v>1483</v>
      </c>
      <c r="B216" s="14" t="s">
        <v>1484</v>
      </c>
      <c r="C216" s="15" t="s">
        <v>354</v>
      </c>
      <c r="D216" s="14" t="s">
        <v>218</v>
      </c>
      <c r="E216" s="30">
        <v>744.811</v>
      </c>
      <c r="F216" s="30" t="s">
        <v>1485</v>
      </c>
      <c r="G216" s="17">
        <v>2.5</v>
      </c>
    </row>
    <row r="217" ht="18.1" customHeight="1" spans="1:7">
      <c r="A217" s="14" t="s">
        <v>1486</v>
      </c>
      <c r="B217" s="14" t="s">
        <v>1487</v>
      </c>
      <c r="C217" s="15" t="s">
        <v>371</v>
      </c>
      <c r="D217" s="14" t="s">
        <v>218</v>
      </c>
      <c r="E217" s="30">
        <v>183.168</v>
      </c>
      <c r="F217" s="30" t="s">
        <v>1488</v>
      </c>
      <c r="G217" s="17">
        <v>2.2</v>
      </c>
    </row>
    <row r="218" ht="18.1" customHeight="1" spans="1:7">
      <c r="A218" s="14" t="s">
        <v>1489</v>
      </c>
      <c r="B218" s="14" t="s">
        <v>1490</v>
      </c>
      <c r="C218" s="15" t="s">
        <v>367</v>
      </c>
      <c r="D218" s="14" t="s">
        <v>218</v>
      </c>
      <c r="E218" s="30">
        <v>1180.001</v>
      </c>
      <c r="F218" s="30" t="s">
        <v>1491</v>
      </c>
      <c r="G218" s="17">
        <v>2.5</v>
      </c>
    </row>
    <row r="219" ht="18.1" customHeight="1" spans="1:7">
      <c r="A219" s="14" t="s">
        <v>1492</v>
      </c>
      <c r="B219" s="14" t="s">
        <v>1493</v>
      </c>
      <c r="C219" s="15" t="s">
        <v>341</v>
      </c>
      <c r="D219" s="14" t="s">
        <v>218</v>
      </c>
      <c r="E219" s="30">
        <v>400.697</v>
      </c>
      <c r="F219" s="30" t="s">
        <v>1494</v>
      </c>
      <c r="G219" s="17">
        <v>1.2</v>
      </c>
    </row>
    <row r="220" ht="18.1" customHeight="1" spans="1:7">
      <c r="A220" s="14" t="s">
        <v>1495</v>
      </c>
      <c r="B220" s="14" t="s">
        <v>1496</v>
      </c>
      <c r="C220" s="15" t="s">
        <v>337</v>
      </c>
      <c r="D220" s="14" t="s">
        <v>218</v>
      </c>
      <c r="E220" s="30">
        <v>354.574</v>
      </c>
      <c r="F220" s="30" t="s">
        <v>1497</v>
      </c>
      <c r="G220" s="17">
        <v>1.2</v>
      </c>
    </row>
    <row r="221" ht="18.1" customHeight="1" spans="1:7">
      <c r="A221" s="14" t="s">
        <v>1498</v>
      </c>
      <c r="B221" s="14" t="s">
        <v>1499</v>
      </c>
      <c r="C221" s="15" t="s">
        <v>341</v>
      </c>
      <c r="D221" s="14" t="s">
        <v>218</v>
      </c>
      <c r="E221" s="30">
        <v>124.817</v>
      </c>
      <c r="F221" s="30" t="s">
        <v>1500</v>
      </c>
      <c r="G221" s="17">
        <v>1.2</v>
      </c>
    </row>
    <row r="222" ht="18.1" customHeight="1" spans="1:7">
      <c r="A222" s="14" t="s">
        <v>1501</v>
      </c>
      <c r="B222" s="14" t="s">
        <v>36</v>
      </c>
      <c r="C222" s="15" t="s">
        <v>1502</v>
      </c>
      <c r="D222" s="14" t="s">
        <v>36</v>
      </c>
      <c r="E222" s="30"/>
      <c r="F222" s="30" t="s">
        <v>36</v>
      </c>
      <c r="G222" s="17"/>
    </row>
    <row r="223" ht="18.1" customHeight="1" spans="1:7">
      <c r="A223" s="14" t="s">
        <v>1503</v>
      </c>
      <c r="B223" s="14" t="s">
        <v>1504</v>
      </c>
      <c r="C223" s="15" t="s">
        <v>1505</v>
      </c>
      <c r="D223" s="14" t="s">
        <v>828</v>
      </c>
      <c r="E223" s="30">
        <v>2.41</v>
      </c>
      <c r="F223" s="30" t="s">
        <v>1506</v>
      </c>
      <c r="G223" s="17">
        <v>1.5</v>
      </c>
    </row>
    <row r="224" ht="18.1" customHeight="1" spans="1:7">
      <c r="A224" s="14" t="s">
        <v>1507</v>
      </c>
      <c r="B224" s="14" t="s">
        <v>1508</v>
      </c>
      <c r="C224" s="15" t="s">
        <v>1509</v>
      </c>
      <c r="D224" s="14" t="s">
        <v>1510</v>
      </c>
      <c r="E224" s="30">
        <v>292.223</v>
      </c>
      <c r="F224" s="30" t="s">
        <v>1511</v>
      </c>
      <c r="G224" s="17">
        <v>0.59</v>
      </c>
    </row>
    <row r="225" ht="18.1" customHeight="1" spans="1:7">
      <c r="A225" s="14" t="s">
        <v>1512</v>
      </c>
      <c r="B225" s="14" t="s">
        <v>1513</v>
      </c>
      <c r="C225" s="15" t="s">
        <v>1514</v>
      </c>
      <c r="D225" s="14" t="s">
        <v>828</v>
      </c>
      <c r="E225" s="30">
        <v>63.49</v>
      </c>
      <c r="F225" s="30" t="s">
        <v>1515</v>
      </c>
      <c r="G225" s="17">
        <v>0.9</v>
      </c>
    </row>
    <row r="226" ht="18.1" customHeight="1" spans="1:7">
      <c r="A226" s="14" t="s">
        <v>1516</v>
      </c>
      <c r="B226" s="14" t="s">
        <v>1517</v>
      </c>
      <c r="C226" s="15" t="s">
        <v>1518</v>
      </c>
      <c r="D226" s="14" t="s">
        <v>828</v>
      </c>
      <c r="E226" s="30">
        <v>58.154</v>
      </c>
      <c r="F226" s="30" t="s">
        <v>1519</v>
      </c>
      <c r="G226" s="17"/>
    </row>
    <row r="227" ht="18.1" customHeight="1" spans="1:7">
      <c r="A227" s="14" t="s">
        <v>1520</v>
      </c>
      <c r="B227" s="14" t="s">
        <v>1521</v>
      </c>
      <c r="C227" s="15" t="s">
        <v>1522</v>
      </c>
      <c r="D227" s="14" t="s">
        <v>828</v>
      </c>
      <c r="E227" s="30">
        <v>57.006</v>
      </c>
      <c r="F227" s="30" t="s">
        <v>1523</v>
      </c>
      <c r="G227" s="17">
        <v>0.85</v>
      </c>
    </row>
    <row r="228" ht="18.1" customHeight="1" spans="1:7">
      <c r="A228" s="14" t="s">
        <v>1524</v>
      </c>
      <c r="B228" s="14" t="s">
        <v>1525</v>
      </c>
      <c r="C228" s="15" t="s">
        <v>1526</v>
      </c>
      <c r="D228" s="14" t="s">
        <v>828</v>
      </c>
      <c r="E228" s="30">
        <v>8.881</v>
      </c>
      <c r="F228" s="30" t="s">
        <v>1527</v>
      </c>
      <c r="G228" s="17">
        <v>0.85</v>
      </c>
    </row>
    <row r="229" ht="18.1" customHeight="1" spans="1:7">
      <c r="A229" s="14" t="s">
        <v>1528</v>
      </c>
      <c r="B229" s="14" t="s">
        <v>1529</v>
      </c>
      <c r="C229" s="15" t="s">
        <v>1530</v>
      </c>
      <c r="D229" s="14" t="s">
        <v>828</v>
      </c>
      <c r="E229" s="30">
        <v>24.992</v>
      </c>
      <c r="F229" s="30" t="s">
        <v>1531</v>
      </c>
      <c r="G229" s="17">
        <v>0.9</v>
      </c>
    </row>
    <row r="230" ht="18.1" customHeight="1" spans="1:7">
      <c r="A230" s="14" t="s">
        <v>1532</v>
      </c>
      <c r="B230" s="14" t="s">
        <v>1533</v>
      </c>
      <c r="C230" s="15" t="s">
        <v>1534</v>
      </c>
      <c r="D230" s="14" t="s">
        <v>828</v>
      </c>
      <c r="E230" s="30">
        <v>155.529</v>
      </c>
      <c r="F230" s="30" t="s">
        <v>1535</v>
      </c>
      <c r="G230" s="17">
        <v>1</v>
      </c>
    </row>
    <row r="231" ht="18.1" customHeight="1" spans="1:7">
      <c r="A231" s="14" t="s">
        <v>1536</v>
      </c>
      <c r="B231" s="14" t="s">
        <v>1537</v>
      </c>
      <c r="C231" s="15" t="s">
        <v>1538</v>
      </c>
      <c r="D231" s="14" t="s">
        <v>848</v>
      </c>
      <c r="E231" s="30">
        <v>46.516</v>
      </c>
      <c r="F231" s="30" t="s">
        <v>1539</v>
      </c>
      <c r="G231" s="17">
        <v>7.9</v>
      </c>
    </row>
    <row r="232" ht="18.1" customHeight="1" spans="1:7">
      <c r="A232" s="14" t="s">
        <v>1540</v>
      </c>
      <c r="B232" s="14" t="s">
        <v>1541</v>
      </c>
      <c r="C232" s="15" t="s">
        <v>1522</v>
      </c>
      <c r="D232" s="14" t="s">
        <v>828</v>
      </c>
      <c r="E232" s="30">
        <v>136.965</v>
      </c>
      <c r="F232" s="30" t="s">
        <v>1542</v>
      </c>
      <c r="G232" s="17">
        <v>1</v>
      </c>
    </row>
    <row r="233" ht="18.1" customHeight="1" spans="1:7">
      <c r="A233" s="14" t="s">
        <v>1543</v>
      </c>
      <c r="B233" s="14" t="s">
        <v>1544</v>
      </c>
      <c r="C233" s="15" t="s">
        <v>1526</v>
      </c>
      <c r="D233" s="14" t="s">
        <v>828</v>
      </c>
      <c r="E233" s="30">
        <v>13.249</v>
      </c>
      <c r="F233" s="30" t="s">
        <v>1545</v>
      </c>
      <c r="G233" s="17">
        <v>1</v>
      </c>
    </row>
    <row r="234" ht="18.1" customHeight="1" spans="1:7">
      <c r="A234" s="14" t="s">
        <v>1546</v>
      </c>
      <c r="B234" s="14" t="s">
        <v>1547</v>
      </c>
      <c r="C234" s="15" t="s">
        <v>1530</v>
      </c>
      <c r="D234" s="14" t="s">
        <v>828</v>
      </c>
      <c r="E234" s="30">
        <v>58.835</v>
      </c>
      <c r="F234" s="30" t="s">
        <v>1548</v>
      </c>
      <c r="G234" s="17">
        <v>1</v>
      </c>
    </row>
    <row r="235" ht="18.1" customHeight="1" spans="1:7">
      <c r="A235" s="14" t="s">
        <v>1549</v>
      </c>
      <c r="B235" s="14" t="s">
        <v>1550</v>
      </c>
      <c r="C235" s="15" t="s">
        <v>1518</v>
      </c>
      <c r="D235" s="14" t="s">
        <v>828</v>
      </c>
      <c r="E235" s="30">
        <v>254.233</v>
      </c>
      <c r="F235" s="30" t="s">
        <v>1551</v>
      </c>
      <c r="G235" s="17"/>
    </row>
    <row r="236" ht="18.1" customHeight="1" spans="1:7">
      <c r="A236" s="14" t="s">
        <v>1552</v>
      </c>
      <c r="B236" s="14" t="s">
        <v>1553</v>
      </c>
      <c r="C236" s="15" t="s">
        <v>1554</v>
      </c>
      <c r="D236" s="14" t="s">
        <v>828</v>
      </c>
      <c r="E236" s="30">
        <v>25.535</v>
      </c>
      <c r="F236" s="30" t="s">
        <v>1555</v>
      </c>
      <c r="G236" s="17">
        <v>1</v>
      </c>
    </row>
    <row r="237" ht="18.1" customHeight="1" spans="1:7">
      <c r="A237" s="14" t="s">
        <v>1556</v>
      </c>
      <c r="B237" s="14" t="s">
        <v>1557</v>
      </c>
      <c r="C237" s="15" t="s">
        <v>1558</v>
      </c>
      <c r="D237" s="14" t="s">
        <v>179</v>
      </c>
      <c r="E237" s="30">
        <v>2.005</v>
      </c>
      <c r="F237" s="30" t="s">
        <v>1559</v>
      </c>
      <c r="G237" s="17">
        <v>86</v>
      </c>
    </row>
    <row r="238" ht="18.1" customHeight="1" spans="1:7">
      <c r="A238" s="14" t="s">
        <v>1560</v>
      </c>
      <c r="B238" s="14" t="s">
        <v>36</v>
      </c>
      <c r="C238" s="15" t="s">
        <v>1561</v>
      </c>
      <c r="D238" s="14" t="s">
        <v>36</v>
      </c>
      <c r="E238" s="30"/>
      <c r="F238" s="30" t="s">
        <v>36</v>
      </c>
      <c r="G238" s="17"/>
    </row>
    <row r="239" ht="18.1" customHeight="1" spans="1:7">
      <c r="A239" s="14" t="s">
        <v>1562</v>
      </c>
      <c r="B239" s="14" t="s">
        <v>1563</v>
      </c>
      <c r="C239" s="15" t="s">
        <v>1564</v>
      </c>
      <c r="D239" s="14" t="s">
        <v>1565</v>
      </c>
      <c r="E239" s="30">
        <v>0.04</v>
      </c>
      <c r="F239" s="30" t="s">
        <v>1433</v>
      </c>
      <c r="G239" s="17">
        <v>6.47</v>
      </c>
    </row>
    <row r="240" ht="18.1" customHeight="1" spans="1:7">
      <c r="A240" s="14" t="s">
        <v>1566</v>
      </c>
      <c r="B240" s="14" t="s">
        <v>1567</v>
      </c>
      <c r="C240" s="15" t="s">
        <v>1568</v>
      </c>
      <c r="D240" s="14" t="s">
        <v>1565</v>
      </c>
      <c r="E240" s="30">
        <v>1.124</v>
      </c>
      <c r="F240" s="30" t="s">
        <v>1569</v>
      </c>
      <c r="G240" s="17">
        <v>5.71</v>
      </c>
    </row>
    <row r="241" ht="18.1" customHeight="1" spans="1:7">
      <c r="A241" s="14" t="s">
        <v>1570</v>
      </c>
      <c r="B241" s="14" t="s">
        <v>1571</v>
      </c>
      <c r="C241" s="15" t="s">
        <v>1572</v>
      </c>
      <c r="D241" s="14" t="s">
        <v>1565</v>
      </c>
      <c r="E241" s="30">
        <v>0.5</v>
      </c>
      <c r="F241" s="30" t="s">
        <v>1573</v>
      </c>
      <c r="G241" s="17">
        <v>30.2</v>
      </c>
    </row>
    <row r="242" ht="18.1" customHeight="1" spans="1:7">
      <c r="A242" s="14" t="s">
        <v>1574</v>
      </c>
      <c r="B242" s="14" t="s">
        <v>1575</v>
      </c>
      <c r="C242" s="15" t="s">
        <v>1576</v>
      </c>
      <c r="D242" s="14" t="s">
        <v>1565</v>
      </c>
      <c r="E242" s="30">
        <v>5.619</v>
      </c>
      <c r="F242" s="30" t="s">
        <v>1577</v>
      </c>
      <c r="G242" s="17">
        <v>4.86</v>
      </c>
    </row>
    <row r="243" ht="18.1" customHeight="1" spans="1:7">
      <c r="A243" s="14" t="s">
        <v>1578</v>
      </c>
      <c r="B243" s="14" t="s">
        <v>1579</v>
      </c>
      <c r="C243" s="15" t="s">
        <v>1580</v>
      </c>
      <c r="D243" s="14" t="s">
        <v>1565</v>
      </c>
      <c r="E243" s="30">
        <v>0.12</v>
      </c>
      <c r="F243" s="30" t="s">
        <v>1581</v>
      </c>
      <c r="G243" s="17">
        <v>15.84</v>
      </c>
    </row>
    <row r="244" ht="18.1" customHeight="1" spans="1:7">
      <c r="A244" s="14" t="s">
        <v>1582</v>
      </c>
      <c r="B244" s="14" t="s">
        <v>1583</v>
      </c>
      <c r="C244" s="15" t="s">
        <v>1584</v>
      </c>
      <c r="D244" s="14" t="s">
        <v>1565</v>
      </c>
      <c r="E244" s="30">
        <v>0.034</v>
      </c>
      <c r="F244" s="30" t="s">
        <v>1585</v>
      </c>
      <c r="G244" s="17">
        <v>122.76</v>
      </c>
    </row>
    <row r="245" ht="18.1" customHeight="1" spans="1:7">
      <c r="A245" s="14" t="s">
        <v>1586</v>
      </c>
      <c r="B245" s="14" t="s">
        <v>1587</v>
      </c>
      <c r="C245" s="15" t="s">
        <v>1588</v>
      </c>
      <c r="D245" s="14" t="s">
        <v>1565</v>
      </c>
      <c r="E245" s="30">
        <v>0.007</v>
      </c>
      <c r="F245" s="30" t="s">
        <v>1589</v>
      </c>
      <c r="G245" s="17">
        <v>35.97</v>
      </c>
    </row>
    <row r="246" ht="18.1" customHeight="1" spans="1:7">
      <c r="A246" s="14" t="s">
        <v>1590</v>
      </c>
      <c r="B246" s="14" t="s">
        <v>1591</v>
      </c>
      <c r="C246" s="15" t="s">
        <v>1592</v>
      </c>
      <c r="D246" s="14" t="s">
        <v>1565</v>
      </c>
      <c r="E246" s="30">
        <v>1.299</v>
      </c>
      <c r="F246" s="30" t="s">
        <v>1593</v>
      </c>
      <c r="G246" s="17">
        <v>2.89</v>
      </c>
    </row>
    <row r="247" ht="18.1" customHeight="1" spans="1:7">
      <c r="A247" s="14" t="s">
        <v>1594</v>
      </c>
      <c r="B247" s="14" t="s">
        <v>1595</v>
      </c>
      <c r="C247" s="15" t="s">
        <v>1596</v>
      </c>
      <c r="D247" s="14" t="s">
        <v>1565</v>
      </c>
      <c r="E247" s="30">
        <v>0.212</v>
      </c>
      <c r="F247" s="30" t="s">
        <v>1597</v>
      </c>
      <c r="G247" s="17">
        <v>13.78</v>
      </c>
    </row>
    <row r="248" ht="18.1" customHeight="1" spans="1:7">
      <c r="A248" s="14" t="s">
        <v>1598</v>
      </c>
      <c r="B248" s="14" t="s">
        <v>1599</v>
      </c>
      <c r="C248" s="15" t="s">
        <v>1600</v>
      </c>
      <c r="D248" s="14" t="s">
        <v>1565</v>
      </c>
      <c r="E248" s="30">
        <v>0.284</v>
      </c>
      <c r="F248" s="30" t="s">
        <v>1601</v>
      </c>
      <c r="G248" s="17">
        <v>24.09</v>
      </c>
    </row>
    <row r="249" ht="18.1" customHeight="1" spans="1:7">
      <c r="A249" s="14" t="s">
        <v>1602</v>
      </c>
      <c r="B249" s="14" t="s">
        <v>1603</v>
      </c>
      <c r="C249" s="15" t="s">
        <v>1604</v>
      </c>
      <c r="D249" s="14" t="s">
        <v>1565</v>
      </c>
      <c r="E249" s="30">
        <v>0.377</v>
      </c>
      <c r="F249" s="30" t="s">
        <v>1605</v>
      </c>
      <c r="G249" s="17">
        <v>20.61</v>
      </c>
    </row>
    <row r="250" ht="1.5" customHeight="1"/>
    <row r="251" ht="18.1" customHeight="1" spans="1:7">
      <c r="A251" s="31" t="s">
        <v>36</v>
      </c>
      <c r="B251" s="31" t="s">
        <v>36</v>
      </c>
      <c r="C251" s="31" t="s">
        <v>36</v>
      </c>
      <c r="D251" s="31" t="s">
        <v>36</v>
      </c>
      <c r="E251" s="31" t="s">
        <v>36</v>
      </c>
      <c r="F251" s="31" t="s">
        <v>36</v>
      </c>
      <c r="G251" s="31" t="s">
        <v>36</v>
      </c>
    </row>
    <row r="252" ht="1.5" customHeight="1"/>
    <row r="253" ht="60.4" customHeight="1" spans="1:8">
      <c r="A253" s="2" t="s">
        <v>819</v>
      </c>
      <c r="B253" s="2" t="s">
        <v>819</v>
      </c>
      <c r="C253" s="2" t="s">
        <v>819</v>
      </c>
      <c r="D253" s="2" t="s">
        <v>819</v>
      </c>
      <c r="E253" s="2" t="s">
        <v>819</v>
      </c>
      <c r="F253" s="2" t="s">
        <v>819</v>
      </c>
      <c r="G253" s="2" t="s">
        <v>819</v>
      </c>
      <c r="H253" s="2" t="s">
        <v>819</v>
      </c>
    </row>
    <row r="254" ht="25.65" customHeight="1" spans="1:8">
      <c r="A254" s="28" t="s">
        <v>46</v>
      </c>
      <c r="B254" s="28" t="s">
        <v>46</v>
      </c>
      <c r="C254" s="28" t="s">
        <v>46</v>
      </c>
      <c r="D254" s="28" t="s">
        <v>46</v>
      </c>
      <c r="E254" s="28" t="s">
        <v>46</v>
      </c>
      <c r="F254" s="29" t="s">
        <v>1606</v>
      </c>
      <c r="G254" s="29" t="s">
        <v>1606</v>
      </c>
      <c r="H254" s="29" t="s">
        <v>1606</v>
      </c>
    </row>
    <row r="255" ht="18.1" customHeight="1" spans="1:7">
      <c r="A255" s="4" t="s">
        <v>4</v>
      </c>
      <c r="B255" s="4" t="s">
        <v>821</v>
      </c>
      <c r="C255" s="4" t="s">
        <v>822</v>
      </c>
      <c r="D255" s="4" t="s">
        <v>413</v>
      </c>
      <c r="E255" s="4" t="s">
        <v>823</v>
      </c>
      <c r="F255" s="4" t="s">
        <v>823</v>
      </c>
      <c r="G255" s="4" t="s">
        <v>824</v>
      </c>
    </row>
    <row r="256" ht="18.1" customHeight="1" spans="1:7">
      <c r="A256" s="14" t="s">
        <v>1607</v>
      </c>
      <c r="B256" s="14" t="s">
        <v>1608</v>
      </c>
      <c r="C256" s="15" t="s">
        <v>1609</v>
      </c>
      <c r="D256" s="14" t="s">
        <v>1565</v>
      </c>
      <c r="E256" s="30">
        <v>0.252</v>
      </c>
      <c r="F256" s="30" t="s">
        <v>1610</v>
      </c>
      <c r="G256" s="17">
        <v>28.84</v>
      </c>
    </row>
    <row r="257" ht="18.1" customHeight="1" spans="1:7">
      <c r="A257" s="14" t="s">
        <v>1611</v>
      </c>
      <c r="B257" s="14" t="s">
        <v>1612</v>
      </c>
      <c r="C257" s="15" t="s">
        <v>1613</v>
      </c>
      <c r="D257" s="14" t="s">
        <v>1565</v>
      </c>
      <c r="E257" s="30">
        <v>2.187</v>
      </c>
      <c r="F257" s="30" t="s">
        <v>1614</v>
      </c>
      <c r="G257" s="17">
        <v>6.1</v>
      </c>
    </row>
    <row r="258" ht="18.1" customHeight="1" spans="1:7">
      <c r="A258" s="14" t="s">
        <v>1615</v>
      </c>
      <c r="B258" s="14" t="s">
        <v>1616</v>
      </c>
      <c r="C258" s="15" t="s">
        <v>1617</v>
      </c>
      <c r="D258" s="14" t="s">
        <v>1565</v>
      </c>
      <c r="E258" s="30">
        <v>0.931</v>
      </c>
      <c r="F258" s="30" t="s">
        <v>1070</v>
      </c>
      <c r="G258" s="17">
        <v>9.47</v>
      </c>
    </row>
    <row r="259" ht="18.1" customHeight="1" spans="1:7">
      <c r="A259" s="14" t="s">
        <v>1618</v>
      </c>
      <c r="B259" s="14" t="s">
        <v>1619</v>
      </c>
      <c r="C259" s="15" t="s">
        <v>1620</v>
      </c>
      <c r="D259" s="14" t="s">
        <v>1565</v>
      </c>
      <c r="E259" s="30">
        <v>0.477</v>
      </c>
      <c r="F259" s="30" t="s">
        <v>991</v>
      </c>
      <c r="G259" s="17">
        <v>43.79</v>
      </c>
    </row>
    <row r="260" ht="18.1" customHeight="1" spans="1:7">
      <c r="A260" s="14" t="s">
        <v>1621</v>
      </c>
      <c r="B260" s="14" t="s">
        <v>1622</v>
      </c>
      <c r="C260" s="15" t="s">
        <v>1623</v>
      </c>
      <c r="D260" s="14" t="s">
        <v>1565</v>
      </c>
      <c r="E260" s="30">
        <v>9.004</v>
      </c>
      <c r="F260" s="30" t="s">
        <v>1624</v>
      </c>
      <c r="G260" s="17">
        <v>21.64</v>
      </c>
    </row>
    <row r="261" ht="18.1" customHeight="1" spans="1:7">
      <c r="A261" s="14" t="s">
        <v>1625</v>
      </c>
      <c r="B261" s="14" t="s">
        <v>1626</v>
      </c>
      <c r="C261" s="15" t="s">
        <v>1627</v>
      </c>
      <c r="D261" s="14" t="s">
        <v>1565</v>
      </c>
      <c r="E261" s="30">
        <v>0.018</v>
      </c>
      <c r="F261" s="30" t="s">
        <v>1628</v>
      </c>
      <c r="G261" s="17">
        <v>20.9</v>
      </c>
    </row>
    <row r="262" ht="18.1" customHeight="1" spans="1:7">
      <c r="A262" s="14" t="s">
        <v>1629</v>
      </c>
      <c r="B262" s="14" t="s">
        <v>1630</v>
      </c>
      <c r="C262" s="15" t="s">
        <v>1631</v>
      </c>
      <c r="D262" s="14" t="s">
        <v>1565</v>
      </c>
      <c r="E262" s="30">
        <v>16.405</v>
      </c>
      <c r="F262" s="30" t="s">
        <v>1632</v>
      </c>
      <c r="G262" s="17">
        <v>4.94</v>
      </c>
    </row>
    <row r="263" ht="18.1" customHeight="1" spans="1:7">
      <c r="A263" s="14" t="s">
        <v>1633</v>
      </c>
      <c r="B263" s="14" t="s">
        <v>1634</v>
      </c>
      <c r="C263" s="15" t="s">
        <v>1635</v>
      </c>
      <c r="D263" s="14" t="s">
        <v>1565</v>
      </c>
      <c r="E263" s="30">
        <v>0.931</v>
      </c>
      <c r="F263" s="30" t="s">
        <v>1070</v>
      </c>
      <c r="G263" s="17">
        <v>66.82</v>
      </c>
    </row>
    <row r="264" ht="18.1" customHeight="1" spans="1:7">
      <c r="A264" s="14" t="s">
        <v>1636</v>
      </c>
      <c r="B264" s="14" t="s">
        <v>1637</v>
      </c>
      <c r="C264" s="15" t="s">
        <v>1514</v>
      </c>
      <c r="D264" s="14" t="s">
        <v>828</v>
      </c>
      <c r="E264" s="30">
        <v>3.6</v>
      </c>
      <c r="F264" s="30" t="s">
        <v>1416</v>
      </c>
      <c r="G264" s="17">
        <v>1</v>
      </c>
    </row>
    <row r="265" ht="18.1" customHeight="1" spans="1:7">
      <c r="A265" s="14" t="s">
        <v>1638</v>
      </c>
      <c r="B265" s="14" t="s">
        <v>1639</v>
      </c>
      <c r="C265" s="15" t="s">
        <v>1640</v>
      </c>
      <c r="D265" s="14" t="s">
        <v>1565</v>
      </c>
      <c r="E265" s="30">
        <v>1.604</v>
      </c>
      <c r="F265" s="30" t="s">
        <v>1641</v>
      </c>
      <c r="G265" s="17">
        <v>482.85</v>
      </c>
    </row>
    <row r="266" ht="18.1" customHeight="1" spans="1:7">
      <c r="A266" s="14" t="s">
        <v>1642</v>
      </c>
      <c r="B266" s="14" t="s">
        <v>36</v>
      </c>
      <c r="C266" s="15" t="s">
        <v>1643</v>
      </c>
      <c r="D266" s="14" t="s">
        <v>36</v>
      </c>
      <c r="E266" s="30"/>
      <c r="F266" s="30" t="s">
        <v>36</v>
      </c>
      <c r="G266" s="17"/>
    </row>
    <row r="267" ht="18.1" customHeight="1" spans="1:7">
      <c r="A267" s="22" t="s">
        <v>36</v>
      </c>
      <c r="B267" s="22" t="s">
        <v>36</v>
      </c>
      <c r="C267" s="22" t="s">
        <v>36</v>
      </c>
      <c r="D267" s="22" t="s">
        <v>36</v>
      </c>
      <c r="E267" s="22" t="s">
        <v>36</v>
      </c>
      <c r="F267" s="22" t="s">
        <v>36</v>
      </c>
      <c r="G267" s="22" t="s">
        <v>36</v>
      </c>
    </row>
    <row r="268" ht="18.1" customHeight="1" spans="1:7">
      <c r="A268" s="22" t="s">
        <v>36</v>
      </c>
      <c r="B268" s="22" t="s">
        <v>36</v>
      </c>
      <c r="C268" s="22" t="s">
        <v>36</v>
      </c>
      <c r="D268" s="22" t="s">
        <v>36</v>
      </c>
      <c r="E268" s="22" t="s">
        <v>36</v>
      </c>
      <c r="F268" s="22" t="s">
        <v>36</v>
      </c>
      <c r="G268" s="22" t="s">
        <v>36</v>
      </c>
    </row>
    <row r="269" ht="18.1" customHeight="1" spans="1:7">
      <c r="A269" s="22" t="s">
        <v>36</v>
      </c>
      <c r="B269" s="22" t="s">
        <v>36</v>
      </c>
      <c r="C269" s="22" t="s">
        <v>36</v>
      </c>
      <c r="D269" s="22" t="s">
        <v>36</v>
      </c>
      <c r="E269" s="22" t="s">
        <v>36</v>
      </c>
      <c r="F269" s="22" t="s">
        <v>36</v>
      </c>
      <c r="G269" s="22" t="s">
        <v>36</v>
      </c>
    </row>
    <row r="270" ht="18.1" customHeight="1" spans="1:7">
      <c r="A270" s="22" t="s">
        <v>36</v>
      </c>
      <c r="B270" s="22" t="s">
        <v>36</v>
      </c>
      <c r="C270" s="22" t="s">
        <v>36</v>
      </c>
      <c r="D270" s="22" t="s">
        <v>36</v>
      </c>
      <c r="E270" s="22" t="s">
        <v>36</v>
      </c>
      <c r="F270" s="22" t="s">
        <v>36</v>
      </c>
      <c r="G270" s="22" t="s">
        <v>36</v>
      </c>
    </row>
    <row r="271" ht="18.1" customHeight="1" spans="1:7">
      <c r="A271" s="22" t="s">
        <v>36</v>
      </c>
      <c r="B271" s="22" t="s">
        <v>36</v>
      </c>
      <c r="C271" s="22" t="s">
        <v>36</v>
      </c>
      <c r="D271" s="22" t="s">
        <v>36</v>
      </c>
      <c r="E271" s="22" t="s">
        <v>36</v>
      </c>
      <c r="F271" s="22" t="s">
        <v>36</v>
      </c>
      <c r="G271" s="22" t="s">
        <v>36</v>
      </c>
    </row>
    <row r="272" ht="18.1" customHeight="1" spans="1:7">
      <c r="A272" s="22" t="s">
        <v>36</v>
      </c>
      <c r="B272" s="22" t="s">
        <v>36</v>
      </c>
      <c r="C272" s="22" t="s">
        <v>36</v>
      </c>
      <c r="D272" s="22" t="s">
        <v>36</v>
      </c>
      <c r="E272" s="22" t="s">
        <v>36</v>
      </c>
      <c r="F272" s="22" t="s">
        <v>36</v>
      </c>
      <c r="G272" s="22" t="s">
        <v>36</v>
      </c>
    </row>
    <row r="273" ht="18.1" customHeight="1" spans="1:7">
      <c r="A273" s="22" t="s">
        <v>36</v>
      </c>
      <c r="B273" s="22" t="s">
        <v>36</v>
      </c>
      <c r="C273" s="22" t="s">
        <v>36</v>
      </c>
      <c r="D273" s="22" t="s">
        <v>36</v>
      </c>
      <c r="E273" s="22" t="s">
        <v>36</v>
      </c>
      <c r="F273" s="22" t="s">
        <v>36</v>
      </c>
      <c r="G273" s="22" t="s">
        <v>36</v>
      </c>
    </row>
    <row r="274" ht="18.1" customHeight="1" spans="1:7">
      <c r="A274" s="22" t="s">
        <v>36</v>
      </c>
      <c r="B274" s="22" t="s">
        <v>36</v>
      </c>
      <c r="C274" s="22" t="s">
        <v>36</v>
      </c>
      <c r="D274" s="22" t="s">
        <v>36</v>
      </c>
      <c r="E274" s="22" t="s">
        <v>36</v>
      </c>
      <c r="F274" s="22" t="s">
        <v>36</v>
      </c>
      <c r="G274" s="22" t="s">
        <v>36</v>
      </c>
    </row>
    <row r="275" ht="18.1" customHeight="1" spans="1:7">
      <c r="A275" s="22" t="s">
        <v>36</v>
      </c>
      <c r="B275" s="22" t="s">
        <v>36</v>
      </c>
      <c r="C275" s="22" t="s">
        <v>36</v>
      </c>
      <c r="D275" s="22" t="s">
        <v>36</v>
      </c>
      <c r="E275" s="22" t="s">
        <v>36</v>
      </c>
      <c r="F275" s="22" t="s">
        <v>36</v>
      </c>
      <c r="G275" s="22" t="s">
        <v>36</v>
      </c>
    </row>
    <row r="276" ht="18.1" customHeight="1" spans="1:7">
      <c r="A276" s="22" t="s">
        <v>36</v>
      </c>
      <c r="B276" s="22" t="s">
        <v>36</v>
      </c>
      <c r="C276" s="22" t="s">
        <v>36</v>
      </c>
      <c r="D276" s="22" t="s">
        <v>36</v>
      </c>
      <c r="E276" s="22" t="s">
        <v>36</v>
      </c>
      <c r="F276" s="22" t="s">
        <v>36</v>
      </c>
      <c r="G276" s="22" t="s">
        <v>36</v>
      </c>
    </row>
    <row r="277" ht="18.1" customHeight="1" spans="1:7">
      <c r="A277" s="22" t="s">
        <v>36</v>
      </c>
      <c r="B277" s="22" t="s">
        <v>36</v>
      </c>
      <c r="C277" s="22" t="s">
        <v>36</v>
      </c>
      <c r="D277" s="22" t="s">
        <v>36</v>
      </c>
      <c r="E277" s="22" t="s">
        <v>36</v>
      </c>
      <c r="F277" s="22" t="s">
        <v>36</v>
      </c>
      <c r="G277" s="22" t="s">
        <v>36</v>
      </c>
    </row>
    <row r="278" ht="18.1" customHeight="1" spans="1:7">
      <c r="A278" s="22" t="s">
        <v>36</v>
      </c>
      <c r="B278" s="22" t="s">
        <v>36</v>
      </c>
      <c r="C278" s="22" t="s">
        <v>36</v>
      </c>
      <c r="D278" s="22" t="s">
        <v>36</v>
      </c>
      <c r="E278" s="22" t="s">
        <v>36</v>
      </c>
      <c r="F278" s="22" t="s">
        <v>36</v>
      </c>
      <c r="G278" s="22" t="s">
        <v>36</v>
      </c>
    </row>
    <row r="279" ht="18.1" customHeight="1" spans="1:7">
      <c r="A279" s="22" t="s">
        <v>36</v>
      </c>
      <c r="B279" s="22" t="s">
        <v>36</v>
      </c>
      <c r="C279" s="22" t="s">
        <v>36</v>
      </c>
      <c r="D279" s="22" t="s">
        <v>36</v>
      </c>
      <c r="E279" s="22" t="s">
        <v>36</v>
      </c>
      <c r="F279" s="22" t="s">
        <v>36</v>
      </c>
      <c r="G279" s="22" t="s">
        <v>36</v>
      </c>
    </row>
    <row r="280" ht="18.1" customHeight="1" spans="1:7">
      <c r="A280" s="22" t="s">
        <v>36</v>
      </c>
      <c r="B280" s="22" t="s">
        <v>36</v>
      </c>
      <c r="C280" s="22" t="s">
        <v>36</v>
      </c>
      <c r="D280" s="22" t="s">
        <v>36</v>
      </c>
      <c r="E280" s="22" t="s">
        <v>36</v>
      </c>
      <c r="F280" s="22" t="s">
        <v>36</v>
      </c>
      <c r="G280" s="22" t="s">
        <v>36</v>
      </c>
    </row>
    <row r="281" ht="18.1" customHeight="1" spans="1:7">
      <c r="A281" s="22" t="s">
        <v>36</v>
      </c>
      <c r="B281" s="22" t="s">
        <v>36</v>
      </c>
      <c r="C281" s="22" t="s">
        <v>36</v>
      </c>
      <c r="D281" s="22" t="s">
        <v>36</v>
      </c>
      <c r="E281" s="22" t="s">
        <v>36</v>
      </c>
      <c r="F281" s="22" t="s">
        <v>36</v>
      </c>
      <c r="G281" s="22" t="s">
        <v>36</v>
      </c>
    </row>
    <row r="282" ht="18.1" customHeight="1" spans="1:7">
      <c r="A282" s="22" t="s">
        <v>36</v>
      </c>
      <c r="B282" s="22" t="s">
        <v>36</v>
      </c>
      <c r="C282" s="22" t="s">
        <v>36</v>
      </c>
      <c r="D282" s="22" t="s">
        <v>36</v>
      </c>
      <c r="E282" s="22" t="s">
        <v>36</v>
      </c>
      <c r="F282" s="22" t="s">
        <v>36</v>
      </c>
      <c r="G282" s="22" t="s">
        <v>36</v>
      </c>
    </row>
    <row r="283" ht="18.1" customHeight="1" spans="1:7">
      <c r="A283" s="22" t="s">
        <v>36</v>
      </c>
      <c r="B283" s="22" t="s">
        <v>36</v>
      </c>
      <c r="C283" s="22" t="s">
        <v>36</v>
      </c>
      <c r="D283" s="22" t="s">
        <v>36</v>
      </c>
      <c r="E283" s="22" t="s">
        <v>36</v>
      </c>
      <c r="F283" s="22" t="s">
        <v>36</v>
      </c>
      <c r="G283" s="22" t="s">
        <v>36</v>
      </c>
    </row>
    <row r="284" ht="18.1" customHeight="1" spans="1:7">
      <c r="A284" s="22" t="s">
        <v>36</v>
      </c>
      <c r="B284" s="22" t="s">
        <v>36</v>
      </c>
      <c r="C284" s="22" t="s">
        <v>36</v>
      </c>
      <c r="D284" s="22" t="s">
        <v>36</v>
      </c>
      <c r="E284" s="22" t="s">
        <v>36</v>
      </c>
      <c r="F284" s="22" t="s">
        <v>36</v>
      </c>
      <c r="G284" s="22" t="s">
        <v>36</v>
      </c>
    </row>
    <row r="285" ht="18.1" customHeight="1" spans="1:7">
      <c r="A285" s="22" t="s">
        <v>36</v>
      </c>
      <c r="B285" s="22" t="s">
        <v>36</v>
      </c>
      <c r="C285" s="22" t="s">
        <v>36</v>
      </c>
      <c r="D285" s="22" t="s">
        <v>36</v>
      </c>
      <c r="E285" s="22" t="s">
        <v>36</v>
      </c>
      <c r="F285" s="22" t="s">
        <v>36</v>
      </c>
      <c r="G285" s="22" t="s">
        <v>36</v>
      </c>
    </row>
    <row r="286" ht="18.1" customHeight="1" spans="1:7">
      <c r="A286" s="22" t="s">
        <v>36</v>
      </c>
      <c r="B286" s="22" t="s">
        <v>36</v>
      </c>
      <c r="C286" s="22" t="s">
        <v>36</v>
      </c>
      <c r="D286" s="22" t="s">
        <v>36</v>
      </c>
      <c r="E286" s="22" t="s">
        <v>36</v>
      </c>
      <c r="F286" s="22" t="s">
        <v>36</v>
      </c>
      <c r="G286" s="22" t="s">
        <v>36</v>
      </c>
    </row>
    <row r="287" ht="18.1" customHeight="1" spans="1:7">
      <c r="A287" s="22" t="s">
        <v>36</v>
      </c>
      <c r="B287" s="22" t="s">
        <v>36</v>
      </c>
      <c r="C287" s="22" t="s">
        <v>36</v>
      </c>
      <c r="D287" s="22" t="s">
        <v>36</v>
      </c>
      <c r="E287" s="22" t="s">
        <v>36</v>
      </c>
      <c r="F287" s="22" t="s">
        <v>36</v>
      </c>
      <c r="G287" s="22" t="s">
        <v>36</v>
      </c>
    </row>
    <row r="288" ht="18.1" customHeight="1" spans="1:7">
      <c r="A288" s="22" t="s">
        <v>36</v>
      </c>
      <c r="B288" s="22" t="s">
        <v>36</v>
      </c>
      <c r="C288" s="22" t="s">
        <v>36</v>
      </c>
      <c r="D288" s="22" t="s">
        <v>36</v>
      </c>
      <c r="E288" s="22" t="s">
        <v>36</v>
      </c>
      <c r="F288" s="22" t="s">
        <v>36</v>
      </c>
      <c r="G288" s="22" t="s">
        <v>36</v>
      </c>
    </row>
    <row r="289" ht="18.1" customHeight="1" spans="1:7">
      <c r="A289" s="22" t="s">
        <v>36</v>
      </c>
      <c r="B289" s="22" t="s">
        <v>36</v>
      </c>
      <c r="C289" s="22" t="s">
        <v>36</v>
      </c>
      <c r="D289" s="22" t="s">
        <v>36</v>
      </c>
      <c r="E289" s="22" t="s">
        <v>36</v>
      </c>
      <c r="F289" s="22" t="s">
        <v>36</v>
      </c>
      <c r="G289" s="22" t="s">
        <v>36</v>
      </c>
    </row>
    <row r="290" ht="18.1" customHeight="1" spans="1:7">
      <c r="A290" s="22" t="s">
        <v>36</v>
      </c>
      <c r="B290" s="22" t="s">
        <v>36</v>
      </c>
      <c r="C290" s="22" t="s">
        <v>36</v>
      </c>
      <c r="D290" s="22" t="s">
        <v>36</v>
      </c>
      <c r="E290" s="22" t="s">
        <v>36</v>
      </c>
      <c r="F290" s="22" t="s">
        <v>36</v>
      </c>
      <c r="G290" s="22" t="s">
        <v>36</v>
      </c>
    </row>
    <row r="291" ht="18.1" customHeight="1" spans="1:7">
      <c r="A291" s="22" t="s">
        <v>36</v>
      </c>
      <c r="B291" s="22" t="s">
        <v>36</v>
      </c>
      <c r="C291" s="22" t="s">
        <v>36</v>
      </c>
      <c r="D291" s="22" t="s">
        <v>36</v>
      </c>
      <c r="E291" s="22" t="s">
        <v>36</v>
      </c>
      <c r="F291" s="22" t="s">
        <v>36</v>
      </c>
      <c r="G291" s="22" t="s">
        <v>36</v>
      </c>
    </row>
    <row r="292" ht="1.5" customHeight="1"/>
    <row r="293" ht="18.1" customHeight="1" spans="1:7">
      <c r="A293" s="31" t="s">
        <v>36</v>
      </c>
      <c r="B293" s="31" t="s">
        <v>36</v>
      </c>
      <c r="C293" s="31" t="s">
        <v>36</v>
      </c>
      <c r="D293" s="31" t="s">
        <v>36</v>
      </c>
      <c r="E293" s="31" t="s">
        <v>36</v>
      </c>
      <c r="F293" s="31" t="s">
        <v>36</v>
      </c>
      <c r="G293" s="31" t="s">
        <v>36</v>
      </c>
    </row>
  </sheetData>
  <mergeCells count="287">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H169"/>
    <mergeCell ref="A170:E170"/>
    <mergeCell ref="F170:H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A209:G209"/>
    <mergeCell ref="A211:H211"/>
    <mergeCell ref="A212:E212"/>
    <mergeCell ref="F212:H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A251:G251"/>
    <mergeCell ref="A253:H253"/>
    <mergeCell ref="A254:E254"/>
    <mergeCell ref="F254:H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A293:G293"/>
  </mergeCells>
  <pageMargins left="0.59" right="0.39" top="0.59" bottom="0.39" header="0" footer="0"/>
  <pageSetup paperSize="9" firstPageNumber="0" orientation="portrait" useFirstPageNumber="1" errors="blank" horizontalDpi="300" verticalDpi="300"/>
  <headerFooter/>
  <rowBreaks count="6" manualBreakCount="6">
    <brk id="41" max="16383" man="1"/>
    <brk id="83" max="16383" man="1"/>
    <brk id="125" max="16383" man="1"/>
    <brk id="167" max="16383" man="1"/>
    <brk id="209" max="16383" man="1"/>
    <brk id="251"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tabSelected="1" view="pageBreakPreview" zoomScaleNormal="100" workbookViewId="0">
      <selection activeCell="A1" sqref="A1:N1"/>
    </sheetView>
  </sheetViews>
  <sheetFormatPr defaultColWidth="9" defaultRowHeight="15"/>
  <cols>
    <col min="1" max="1" width="3.44444444444444" style="1" customWidth="1"/>
    <col min="2" max="2" width="11.2222222222222" style="1" customWidth="1"/>
    <col min="3" max="3" width="34.5555555555556" style="1" customWidth="1"/>
    <col min="4" max="4" width="5.22222222222222" style="1" customWidth="1"/>
    <col min="5" max="5" width="7.55555555555556" style="1" customWidth="1"/>
    <col min="6" max="6" width="8.33333333333333" style="1" customWidth="1"/>
    <col min="7" max="9" width="7.22222222222222" style="1" customWidth="1"/>
    <col min="10" max="10" width="5.55555555555556" style="1" customWidth="1"/>
    <col min="11" max="11" width="1.66666666666667" style="1" customWidth="1"/>
    <col min="12" max="13" width="7.22222222222222" style="1" customWidth="1"/>
    <col min="14" max="14" width="0.659259259259259" style="1" customWidth="1"/>
    <col min="15" max="16384" width="8.99259259259259" style="1" customWidth="1"/>
  </cols>
  <sheetData>
    <row r="1" ht="60.4" customHeight="1" spans="1:14">
      <c r="A1" s="2" t="s">
        <v>1644</v>
      </c>
      <c r="B1" s="2" t="s">
        <v>1644</v>
      </c>
      <c r="C1" s="2" t="s">
        <v>1644</v>
      </c>
      <c r="D1" s="2" t="s">
        <v>1644</v>
      </c>
      <c r="E1" s="2" t="s">
        <v>1644</v>
      </c>
      <c r="F1" s="2" t="s">
        <v>1644</v>
      </c>
      <c r="G1" s="2" t="s">
        <v>1644</v>
      </c>
      <c r="H1" s="2" t="s">
        <v>1644</v>
      </c>
      <c r="I1" s="2" t="s">
        <v>1644</v>
      </c>
      <c r="J1" s="2" t="s">
        <v>1644</v>
      </c>
      <c r="K1" s="2" t="s">
        <v>1644</v>
      </c>
      <c r="L1" s="2" t="s">
        <v>1644</v>
      </c>
      <c r="M1" s="2" t="s">
        <v>1644</v>
      </c>
      <c r="N1" s="2" t="s">
        <v>1644</v>
      </c>
    </row>
    <row r="2" ht="25.65" customHeight="1" spans="1:14">
      <c r="A2" s="3" t="s">
        <v>46</v>
      </c>
      <c r="B2" s="3" t="s">
        <v>46</v>
      </c>
      <c r="C2" s="3" t="s">
        <v>46</v>
      </c>
      <c r="D2" s="3" t="s">
        <v>46</v>
      </c>
      <c r="E2" s="3" t="s">
        <v>46</v>
      </c>
      <c r="F2" s="3" t="s">
        <v>46</v>
      </c>
      <c r="G2" s="3" t="s">
        <v>46</v>
      </c>
      <c r="H2" s="3" t="s">
        <v>46</v>
      </c>
      <c r="I2" s="3" t="s">
        <v>46</v>
      </c>
      <c r="J2" s="3" t="s">
        <v>46</v>
      </c>
      <c r="K2" s="24" t="s">
        <v>47</v>
      </c>
      <c r="L2" s="24" t="s">
        <v>47</v>
      </c>
      <c r="M2" s="24" t="s">
        <v>47</v>
      </c>
      <c r="N2" s="24" t="s">
        <v>47</v>
      </c>
    </row>
    <row r="3" ht="15.1" customHeight="1" spans="1:13">
      <c r="A3" s="4" t="s">
        <v>4</v>
      </c>
      <c r="B3" s="4" t="s">
        <v>160</v>
      </c>
      <c r="C3" s="4" t="s">
        <v>412</v>
      </c>
      <c r="D3" s="4" t="s">
        <v>413</v>
      </c>
      <c r="E3" s="4" t="s">
        <v>163</v>
      </c>
      <c r="F3" s="4" t="s">
        <v>414</v>
      </c>
      <c r="G3" s="4" t="s">
        <v>164</v>
      </c>
      <c r="H3" s="4" t="s">
        <v>164</v>
      </c>
      <c r="I3" s="4" t="s">
        <v>164</v>
      </c>
      <c r="J3" s="4" t="s">
        <v>164</v>
      </c>
      <c r="K3" s="4" t="s">
        <v>164</v>
      </c>
      <c r="L3" s="4" t="s">
        <v>164</v>
      </c>
      <c r="M3" s="4" t="s">
        <v>164</v>
      </c>
    </row>
    <row r="4" ht="15.1" customHeight="1" spans="1:13">
      <c r="A4" s="4" t="s">
        <v>4</v>
      </c>
      <c r="B4" s="4" t="s">
        <v>160</v>
      </c>
      <c r="C4" s="4" t="s">
        <v>412</v>
      </c>
      <c r="D4" s="4" t="s">
        <v>413</v>
      </c>
      <c r="E4" s="4" t="s">
        <v>163</v>
      </c>
      <c r="F4" s="4" t="s">
        <v>414</v>
      </c>
      <c r="G4" s="4" t="s">
        <v>415</v>
      </c>
      <c r="H4" s="4" t="s">
        <v>416</v>
      </c>
      <c r="I4" s="4" t="s">
        <v>417</v>
      </c>
      <c r="J4" s="4" t="s">
        <v>418</v>
      </c>
      <c r="K4" s="4" t="s">
        <v>418</v>
      </c>
      <c r="L4" s="4" t="s">
        <v>419</v>
      </c>
      <c r="M4" s="25" t="s">
        <v>166</v>
      </c>
    </row>
    <row r="5" ht="15.1" customHeight="1" spans="1:13">
      <c r="A5" s="4" t="s">
        <v>4</v>
      </c>
      <c r="B5" s="4" t="s">
        <v>160</v>
      </c>
      <c r="C5" s="4" t="s">
        <v>412</v>
      </c>
      <c r="D5" s="4" t="s">
        <v>413</v>
      </c>
      <c r="E5" s="4" t="s">
        <v>163</v>
      </c>
      <c r="F5" s="4" t="s">
        <v>414</v>
      </c>
      <c r="G5" s="4" t="s">
        <v>415</v>
      </c>
      <c r="H5" s="4" t="s">
        <v>416</v>
      </c>
      <c r="I5" s="4" t="s">
        <v>417</v>
      </c>
      <c r="J5" s="4" t="s">
        <v>418</v>
      </c>
      <c r="K5" s="4" t="s">
        <v>418</v>
      </c>
      <c r="L5" s="4" t="s">
        <v>419</v>
      </c>
      <c r="M5" s="26" t="s">
        <v>86</v>
      </c>
    </row>
    <row r="6" ht="27.9" customHeight="1" spans="1:13">
      <c r="A6" s="5" t="s">
        <v>36</v>
      </c>
      <c r="B6" s="6" t="s">
        <v>36</v>
      </c>
      <c r="C6" s="6" t="s">
        <v>97</v>
      </c>
      <c r="D6" s="7" t="s">
        <v>36</v>
      </c>
      <c r="E6" s="8" t="s">
        <v>36</v>
      </c>
      <c r="F6" s="9"/>
      <c r="G6" s="9"/>
      <c r="H6" s="9"/>
      <c r="I6" s="9"/>
      <c r="J6" s="9"/>
      <c r="K6" s="9" t="s">
        <v>36</v>
      </c>
      <c r="L6" s="9"/>
      <c r="M6" s="27"/>
    </row>
    <row r="7" ht="18.1" customHeight="1" spans="1:13">
      <c r="A7" s="10" t="s">
        <v>104</v>
      </c>
      <c r="B7" s="11" t="s">
        <v>715</v>
      </c>
      <c r="C7" s="11" t="s">
        <v>716</v>
      </c>
      <c r="D7" s="10" t="s">
        <v>319</v>
      </c>
      <c r="E7" s="12" t="s">
        <v>109</v>
      </c>
      <c r="F7" s="13">
        <v>90</v>
      </c>
      <c r="G7" s="13">
        <v>40</v>
      </c>
      <c r="H7" s="13">
        <v>50</v>
      </c>
      <c r="I7" s="13"/>
      <c r="J7" s="13"/>
      <c r="K7" s="13" t="s">
        <v>36</v>
      </c>
      <c r="L7" s="13"/>
      <c r="M7" s="13"/>
    </row>
    <row r="8" ht="18.1" customHeight="1" spans="1:13">
      <c r="A8" s="14" t="s">
        <v>36</v>
      </c>
      <c r="B8" s="15" t="s">
        <v>421</v>
      </c>
      <c r="C8" s="15" t="s">
        <v>716</v>
      </c>
      <c r="D8" s="14" t="s">
        <v>319</v>
      </c>
      <c r="E8" s="16" t="s">
        <v>109</v>
      </c>
      <c r="F8" s="17">
        <v>90</v>
      </c>
      <c r="G8" s="17">
        <v>40</v>
      </c>
      <c r="H8" s="17">
        <v>50</v>
      </c>
      <c r="I8" s="17"/>
      <c r="J8" s="17"/>
      <c r="K8" s="17" t="s">
        <v>36</v>
      </c>
      <c r="L8" s="17"/>
      <c r="M8" s="17"/>
    </row>
    <row r="9" ht="18.1" customHeight="1" spans="1:13">
      <c r="A9" s="10" t="s">
        <v>109</v>
      </c>
      <c r="B9" s="11" t="s">
        <v>718</v>
      </c>
      <c r="C9" s="11" t="s">
        <v>719</v>
      </c>
      <c r="D9" s="10" t="s">
        <v>218</v>
      </c>
      <c r="E9" s="12" t="s">
        <v>720</v>
      </c>
      <c r="F9" s="13">
        <v>30</v>
      </c>
      <c r="G9" s="13">
        <v>15</v>
      </c>
      <c r="H9" s="13">
        <v>15</v>
      </c>
      <c r="I9" s="13"/>
      <c r="J9" s="13"/>
      <c r="K9" s="13" t="s">
        <v>36</v>
      </c>
      <c r="L9" s="13"/>
      <c r="M9" s="13"/>
    </row>
    <row r="10" ht="18.1" customHeight="1" spans="1:13">
      <c r="A10" s="14" t="s">
        <v>36</v>
      </c>
      <c r="B10" s="15" t="s">
        <v>421</v>
      </c>
      <c r="C10" s="15" t="s">
        <v>719</v>
      </c>
      <c r="D10" s="14" t="s">
        <v>218</v>
      </c>
      <c r="E10" s="16" t="s">
        <v>720</v>
      </c>
      <c r="F10" s="17">
        <v>30</v>
      </c>
      <c r="G10" s="17">
        <v>15</v>
      </c>
      <c r="H10" s="17">
        <v>15</v>
      </c>
      <c r="I10" s="17"/>
      <c r="J10" s="17"/>
      <c r="K10" s="17" t="s">
        <v>36</v>
      </c>
      <c r="L10" s="17"/>
      <c r="M10" s="17"/>
    </row>
    <row r="11" ht="18.1" customHeight="1" spans="1:13">
      <c r="A11" s="10" t="s">
        <v>115</v>
      </c>
      <c r="B11" s="11" t="s">
        <v>722</v>
      </c>
      <c r="C11" s="11" t="s">
        <v>723</v>
      </c>
      <c r="D11" s="10" t="s">
        <v>207</v>
      </c>
      <c r="E11" s="12" t="s">
        <v>724</v>
      </c>
      <c r="F11" s="13">
        <v>50</v>
      </c>
      <c r="G11" s="13"/>
      <c r="H11" s="13">
        <v>50</v>
      </c>
      <c r="I11" s="13"/>
      <c r="J11" s="13"/>
      <c r="K11" s="13" t="s">
        <v>36</v>
      </c>
      <c r="L11" s="13"/>
      <c r="M11" s="13"/>
    </row>
    <row r="12" ht="18.1" customHeight="1" spans="1:13">
      <c r="A12" s="18" t="s">
        <v>36</v>
      </c>
      <c r="B12" s="19" t="s">
        <v>36</v>
      </c>
      <c r="C12" s="19" t="s">
        <v>726</v>
      </c>
      <c r="D12" s="18" t="s">
        <v>36</v>
      </c>
      <c r="E12" s="20" t="s">
        <v>36</v>
      </c>
      <c r="F12" s="21"/>
      <c r="G12" s="21"/>
      <c r="H12" s="21"/>
      <c r="I12" s="21"/>
      <c r="J12" s="21"/>
      <c r="K12" s="21" t="s">
        <v>36</v>
      </c>
      <c r="L12" s="21"/>
      <c r="M12" s="21"/>
    </row>
    <row r="13" ht="18.1" customHeight="1" spans="1:13">
      <c r="A13" s="14" t="s">
        <v>36</v>
      </c>
      <c r="B13" s="15" t="s">
        <v>421</v>
      </c>
      <c r="C13" s="15" t="s">
        <v>723</v>
      </c>
      <c r="D13" s="14" t="s">
        <v>207</v>
      </c>
      <c r="E13" s="16" t="s">
        <v>724</v>
      </c>
      <c r="F13" s="17">
        <v>50</v>
      </c>
      <c r="G13" s="17"/>
      <c r="H13" s="17">
        <v>50</v>
      </c>
      <c r="I13" s="17"/>
      <c r="J13" s="17"/>
      <c r="K13" s="17" t="s">
        <v>36</v>
      </c>
      <c r="L13" s="17"/>
      <c r="M13" s="17"/>
    </row>
    <row r="14" ht="18.1" customHeight="1" spans="1:13">
      <c r="A14" s="10" t="s">
        <v>117</v>
      </c>
      <c r="B14" s="11" t="s">
        <v>727</v>
      </c>
      <c r="C14" s="11" t="s">
        <v>728</v>
      </c>
      <c r="D14" s="10" t="s">
        <v>361</v>
      </c>
      <c r="E14" s="12" t="s">
        <v>104</v>
      </c>
      <c r="F14" s="13">
        <v>275</v>
      </c>
      <c r="G14" s="13">
        <v>275</v>
      </c>
      <c r="H14" s="13"/>
      <c r="I14" s="13"/>
      <c r="J14" s="13"/>
      <c r="K14" s="13" t="s">
        <v>36</v>
      </c>
      <c r="L14" s="13"/>
      <c r="M14" s="13"/>
    </row>
    <row r="15" ht="18.1" customHeight="1" spans="1:13">
      <c r="A15" s="14" t="s">
        <v>36</v>
      </c>
      <c r="B15" s="15" t="s">
        <v>421</v>
      </c>
      <c r="C15" s="15" t="s">
        <v>728</v>
      </c>
      <c r="D15" s="14" t="s">
        <v>179</v>
      </c>
      <c r="E15" s="16" t="s">
        <v>104</v>
      </c>
      <c r="F15" s="17">
        <v>275</v>
      </c>
      <c r="G15" s="17">
        <v>275</v>
      </c>
      <c r="H15" s="17"/>
      <c r="I15" s="17"/>
      <c r="J15" s="17"/>
      <c r="K15" s="17" t="s">
        <v>36</v>
      </c>
      <c r="L15" s="17"/>
      <c r="M15" s="17"/>
    </row>
    <row r="16" ht="18.1" customHeight="1" spans="1:13">
      <c r="A16" s="10" t="s">
        <v>119</v>
      </c>
      <c r="B16" s="11" t="s">
        <v>730</v>
      </c>
      <c r="C16" s="11" t="s">
        <v>731</v>
      </c>
      <c r="D16" s="10" t="s">
        <v>207</v>
      </c>
      <c r="E16" s="12" t="s">
        <v>212</v>
      </c>
      <c r="F16" s="13">
        <v>10</v>
      </c>
      <c r="G16" s="13">
        <v>10</v>
      </c>
      <c r="H16" s="13"/>
      <c r="I16" s="13"/>
      <c r="J16" s="13"/>
      <c r="K16" s="13" t="s">
        <v>36</v>
      </c>
      <c r="L16" s="13"/>
      <c r="M16" s="13"/>
    </row>
    <row r="17" ht="18.1" customHeight="1" spans="1:13">
      <c r="A17" s="14" t="s">
        <v>36</v>
      </c>
      <c r="B17" s="15" t="s">
        <v>421</v>
      </c>
      <c r="C17" s="15" t="s">
        <v>731</v>
      </c>
      <c r="D17" s="14" t="s">
        <v>207</v>
      </c>
      <c r="E17" s="16" t="s">
        <v>212</v>
      </c>
      <c r="F17" s="17">
        <v>10</v>
      </c>
      <c r="G17" s="17">
        <v>10</v>
      </c>
      <c r="H17" s="17"/>
      <c r="I17" s="17"/>
      <c r="J17" s="17"/>
      <c r="K17" s="17" t="s">
        <v>36</v>
      </c>
      <c r="L17" s="17"/>
      <c r="M17" s="17"/>
    </row>
    <row r="18" ht="18.1" customHeight="1" spans="1:13">
      <c r="A18" s="14" t="s">
        <v>36</v>
      </c>
      <c r="B18" s="15" t="s">
        <v>36</v>
      </c>
      <c r="C18" s="15" t="s">
        <v>1645</v>
      </c>
      <c r="D18" s="14" t="s">
        <v>36</v>
      </c>
      <c r="E18" s="16" t="s">
        <v>36</v>
      </c>
      <c r="F18" s="17"/>
      <c r="G18" s="17"/>
      <c r="H18" s="17"/>
      <c r="I18" s="17"/>
      <c r="J18" s="17"/>
      <c r="K18" s="17" t="s">
        <v>36</v>
      </c>
      <c r="L18" s="17"/>
      <c r="M18" s="17"/>
    </row>
    <row r="19" ht="18.1" customHeight="1" spans="1:13">
      <c r="A19" s="22" t="s">
        <v>36</v>
      </c>
      <c r="B19" s="22" t="s">
        <v>36</v>
      </c>
      <c r="C19" s="22" t="s">
        <v>36</v>
      </c>
      <c r="D19" s="22" t="s">
        <v>36</v>
      </c>
      <c r="E19" s="22" t="s">
        <v>36</v>
      </c>
      <c r="F19" s="22" t="s">
        <v>36</v>
      </c>
      <c r="G19" s="22" t="s">
        <v>36</v>
      </c>
      <c r="H19" s="22" t="s">
        <v>36</v>
      </c>
      <c r="I19" s="22" t="s">
        <v>36</v>
      </c>
      <c r="J19" s="22" t="s">
        <v>36</v>
      </c>
      <c r="K19" s="22" t="s">
        <v>36</v>
      </c>
      <c r="L19" s="22" t="s">
        <v>36</v>
      </c>
      <c r="M19" s="22" t="s">
        <v>36</v>
      </c>
    </row>
    <row r="20" ht="18.1" customHeight="1" spans="1:13">
      <c r="A20" s="22" t="s">
        <v>36</v>
      </c>
      <c r="B20" s="22" t="s">
        <v>36</v>
      </c>
      <c r="C20" s="22" t="s">
        <v>36</v>
      </c>
      <c r="D20" s="22" t="s">
        <v>36</v>
      </c>
      <c r="E20" s="22" t="s">
        <v>36</v>
      </c>
      <c r="F20" s="22" t="s">
        <v>36</v>
      </c>
      <c r="G20" s="22" t="s">
        <v>36</v>
      </c>
      <c r="H20" s="22" t="s">
        <v>36</v>
      </c>
      <c r="I20" s="22" t="s">
        <v>36</v>
      </c>
      <c r="J20" s="22" t="s">
        <v>36</v>
      </c>
      <c r="K20" s="22" t="s">
        <v>36</v>
      </c>
      <c r="L20" s="22" t="s">
        <v>36</v>
      </c>
      <c r="M20" s="22" t="s">
        <v>36</v>
      </c>
    </row>
    <row r="21" ht="18.1" customHeight="1" spans="1:13">
      <c r="A21" s="22" t="s">
        <v>36</v>
      </c>
      <c r="B21" s="22" t="s">
        <v>36</v>
      </c>
      <c r="C21" s="22" t="s">
        <v>36</v>
      </c>
      <c r="D21" s="22" t="s">
        <v>36</v>
      </c>
      <c r="E21" s="22" t="s">
        <v>36</v>
      </c>
      <c r="F21" s="22" t="s">
        <v>36</v>
      </c>
      <c r="G21" s="22" t="s">
        <v>36</v>
      </c>
      <c r="H21" s="22" t="s">
        <v>36</v>
      </c>
      <c r="I21" s="22" t="s">
        <v>36</v>
      </c>
      <c r="J21" s="22" t="s">
        <v>36</v>
      </c>
      <c r="K21" s="22" t="s">
        <v>36</v>
      </c>
      <c r="L21" s="22" t="s">
        <v>36</v>
      </c>
      <c r="M21" s="22" t="s">
        <v>36</v>
      </c>
    </row>
    <row r="22" ht="18.1" customHeight="1" spans="1:13">
      <c r="A22" s="22" t="s">
        <v>36</v>
      </c>
      <c r="B22" s="22" t="s">
        <v>36</v>
      </c>
      <c r="C22" s="22" t="s">
        <v>36</v>
      </c>
      <c r="D22" s="22" t="s">
        <v>36</v>
      </c>
      <c r="E22" s="22" t="s">
        <v>36</v>
      </c>
      <c r="F22" s="22" t="s">
        <v>36</v>
      </c>
      <c r="G22" s="22" t="s">
        <v>36</v>
      </c>
      <c r="H22" s="22" t="s">
        <v>36</v>
      </c>
      <c r="I22" s="22" t="s">
        <v>36</v>
      </c>
      <c r="J22" s="22" t="s">
        <v>36</v>
      </c>
      <c r="K22" s="22" t="s">
        <v>36</v>
      </c>
      <c r="L22" s="22" t="s">
        <v>36</v>
      </c>
      <c r="M22" s="22" t="s">
        <v>36</v>
      </c>
    </row>
    <row r="23" ht="18.1" customHeight="1" spans="1:13">
      <c r="A23" s="22" t="s">
        <v>36</v>
      </c>
      <c r="B23" s="22" t="s">
        <v>36</v>
      </c>
      <c r="C23" s="22" t="s">
        <v>36</v>
      </c>
      <c r="D23" s="22" t="s">
        <v>36</v>
      </c>
      <c r="E23" s="22" t="s">
        <v>36</v>
      </c>
      <c r="F23" s="22" t="s">
        <v>36</v>
      </c>
      <c r="G23" s="22" t="s">
        <v>36</v>
      </c>
      <c r="H23" s="22" t="s">
        <v>36</v>
      </c>
      <c r="I23" s="22" t="s">
        <v>36</v>
      </c>
      <c r="J23" s="22" t="s">
        <v>36</v>
      </c>
      <c r="K23" s="22" t="s">
        <v>36</v>
      </c>
      <c r="L23" s="22" t="s">
        <v>36</v>
      </c>
      <c r="M23" s="22" t="s">
        <v>36</v>
      </c>
    </row>
    <row r="24" ht="18.1" customHeight="1" spans="1:13">
      <c r="A24" s="22" t="s">
        <v>36</v>
      </c>
      <c r="B24" s="22" t="s">
        <v>36</v>
      </c>
      <c r="C24" s="22" t="s">
        <v>36</v>
      </c>
      <c r="D24" s="22" t="s">
        <v>36</v>
      </c>
      <c r="E24" s="22" t="s">
        <v>36</v>
      </c>
      <c r="F24" s="22" t="s">
        <v>36</v>
      </c>
      <c r="G24" s="22" t="s">
        <v>36</v>
      </c>
      <c r="H24" s="22" t="s">
        <v>36</v>
      </c>
      <c r="I24" s="22" t="s">
        <v>36</v>
      </c>
      <c r="J24" s="22" t="s">
        <v>36</v>
      </c>
      <c r="K24" s="22" t="s">
        <v>36</v>
      </c>
      <c r="L24" s="22" t="s">
        <v>36</v>
      </c>
      <c r="M24" s="22" t="s">
        <v>36</v>
      </c>
    </row>
    <row r="25" ht="18.1" customHeight="1" spans="1:13">
      <c r="A25" s="23" t="s">
        <v>36</v>
      </c>
      <c r="B25" s="23" t="s">
        <v>36</v>
      </c>
      <c r="C25" s="23" t="s">
        <v>36</v>
      </c>
      <c r="D25" s="23" t="s">
        <v>36</v>
      </c>
      <c r="E25" s="23" t="s">
        <v>36</v>
      </c>
      <c r="F25" s="23" t="s">
        <v>36</v>
      </c>
      <c r="G25" s="23" t="s">
        <v>36</v>
      </c>
      <c r="H25" s="23" t="s">
        <v>36</v>
      </c>
      <c r="I25" s="23" t="s">
        <v>36</v>
      </c>
      <c r="J25" s="23" t="s">
        <v>36</v>
      </c>
      <c r="K25" s="23" t="s">
        <v>36</v>
      </c>
      <c r="L25" s="23" t="s">
        <v>36</v>
      </c>
      <c r="M25" s="23" t="s">
        <v>36</v>
      </c>
    </row>
  </sheetData>
  <mergeCells count="35">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3:A5"/>
    <mergeCell ref="B3:B5"/>
    <mergeCell ref="C3:C5"/>
    <mergeCell ref="D3:D5"/>
    <mergeCell ref="E3:E5"/>
    <mergeCell ref="F3:F5"/>
    <mergeCell ref="G4:G5"/>
    <mergeCell ref="H4:H5"/>
    <mergeCell ref="I4:I5"/>
    <mergeCell ref="L4:L5"/>
    <mergeCell ref="J4:K5"/>
  </mergeCells>
  <pageMargins left="0.59" right="0.39" top="0.59" bottom="0.39" header="0" footer="0"/>
  <pageSetup paperSize="9" firstPageNumber="0" orientation="landscape"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审核定案表  </vt:lpstr>
      <vt:lpstr>封-2 招标控制价</vt:lpstr>
      <vt:lpstr>扉-2 招标控制价</vt:lpstr>
      <vt:lpstr>表-01 总说明 </vt:lpstr>
      <vt:lpstr>表-02 建设项目招标控制价汇总表</vt:lpstr>
      <vt:lpstr>表-03 单项工程招标控制价汇总表</vt:lpstr>
      <vt:lpstr>表-04 单位工程招标控制价汇总表</vt:lpstr>
      <vt:lpstr>表-08 分部分项工程和单价措施项目清单与计价表</vt:lpstr>
      <vt:lpstr>表-09 工程量清单综合单价分析表</vt:lpstr>
      <vt:lpstr>表-11 总价措施项目清单与计价表</vt:lpstr>
      <vt:lpstr>表-14 税前项目清单与计价表</vt:lpstr>
      <vt:lpstr>表-15 规费、增值税计价表</vt:lpstr>
      <vt:lpstr>主要材料及价格表(全部工料机)</vt:lpstr>
      <vt:lpstr>税前项目工程量清单综合单价分析表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初心</cp:lastModifiedBy>
  <dcterms:created xsi:type="dcterms:W3CDTF">2024-06-04T02:35:00Z</dcterms:created>
  <dcterms:modified xsi:type="dcterms:W3CDTF">2024-06-04T02:38:56Z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66819E406CEE44E7B5C91BDEB986DFC4_12</vt:lpwstr>
  </property>
  <property fmtid="{D5CDD505-2E9C-101B-9397-08002B2CF9AE}" pid="3" name="KSOProductBuildVer">
    <vt:lpwstr>2052-12.1.0.16929</vt:lpwstr>
  </property>
</Properties>
</file>